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175" yWindow="2100" windowWidth="24240" windowHeight="13515"/>
  </bookViews>
  <sheets>
    <sheet name="Отчет" sheetId="1" r:id="rId1"/>
    <sheet name="ИИ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AUTOEXEC">#REF!</definedName>
    <definedName name="\k">#REF!</definedName>
    <definedName name="\m">#REF!</definedName>
    <definedName name="\n">#REF!</definedName>
    <definedName name="\s">#REF!</definedName>
    <definedName name="\z">#REF!</definedName>
    <definedName name="_A65560">[1]График!#REF!</definedName>
    <definedName name="_E65560">[1]График!#REF!</definedName>
    <definedName name="a">#REF!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eColJournal">#REF!</definedName>
    <definedName name="dck">[3]топография!#REF!</definedName>
    <definedName name="deviation1">#REF!</definedName>
    <definedName name="DiscontRate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opis">#REF!</definedName>
    <definedName name="SM_STO">[5]топография!#REF!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3">#REF!</definedName>
    <definedName name="USA">[6]Шкаф!#REF!</definedName>
    <definedName name="USA_1">#REF!</definedName>
    <definedName name="ZAK1">#REF!</definedName>
    <definedName name="ZAK2">#REF!</definedName>
    <definedName name="а1">#REF!</definedName>
    <definedName name="А2">#REF!</definedName>
    <definedName name="а36">'[7]к.84-к.83'!#REF!</definedName>
    <definedName name="аа">#REF!</definedName>
    <definedName name="_xlnm.Database">#REF!</definedName>
    <definedName name="ВТ">#REF!</definedName>
    <definedName name="Вычислительная_техника">[6]Коэфф1.!#REF!</definedName>
    <definedName name="Вычислительная_техника_1">#REF!</definedName>
    <definedName name="Гидр">[5]топография!#REF!</definedName>
    <definedName name="Диск">#REF!</definedName>
    <definedName name="Доп._оборудование">[6]Коэфф1.!#REF!</definedName>
    <definedName name="Доп._оборудование_1">#REF!</definedName>
    <definedName name="Доп_оборуд">#REF!</definedName>
    <definedName name="Дорога">[6]Шкаф!#REF!</definedName>
    <definedName name="Дорога_1">#REF!</definedName>
    <definedName name="ДСК">[8]топография!#REF!</definedName>
    <definedName name="_xlnm.Print_Titles" localSheetId="1">ИИ!$4:$6</definedName>
    <definedName name="ЗИП_Всего">'[6]Прайс лист'!#REF!</definedName>
    <definedName name="ЗИП_Всего_1">#REF!</definedName>
    <definedName name="Кабели">[6]Коэфф1.!#REF!</definedName>
    <definedName name="Кабели_1">#REF!</definedName>
    <definedName name="кегн">#REF!</definedName>
    <definedName name="Контроллер">[6]Коэфф1.!#REF!</definedName>
    <definedName name="Контроллер_1">#REF!</definedName>
    <definedName name="Курс">[6]Коэфф1.!$E$23</definedName>
    <definedName name="Курс_1">#REF!</definedName>
    <definedName name="Курс_доллара_США">#REF!</definedName>
    <definedName name="курс1">#REF!</definedName>
    <definedName name="Монтаж">#REF!</definedName>
    <definedName name="НДС">#REF!</definedName>
    <definedName name="_xlnm.Print_Area" localSheetId="1">ИИ!$A$3:$F$24</definedName>
    <definedName name="объем">#REF!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0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2">#REF!</definedName>
    <definedName name="объем___3___3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0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0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п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ток2">#REF!</definedName>
    <definedName name="пр">#REF!</definedName>
    <definedName name="Прикладное_ПО">#REF!</definedName>
    <definedName name="пробная">#REF!</definedName>
    <definedName name="прпр">[6]Коэфф1.!#REF!</definedName>
    <definedName name="прпр_1">#REF!</definedName>
    <definedName name="ПРЦ">#REF!</definedName>
    <definedName name="Разработка">#REF!</definedName>
    <definedName name="Разработка_">#REF!</definedName>
    <definedName name="Сервис">#REF!</definedName>
    <definedName name="Сервис_Всего">'[6]Прайс лист'!#REF!</definedName>
    <definedName name="Сервис_Всего_1">#REF!</definedName>
    <definedName name="Сервисное_оборудование">[6]Коэфф1.!#REF!</definedName>
    <definedName name="Сервисное_оборудование_1">#REF!</definedName>
    <definedName name="СП1">[2]Обновление!#REF!</definedName>
    <definedName name="Сургут">NA()</definedName>
    <definedName name="топо">#REF!</definedName>
    <definedName name="ф1">#REF!</definedName>
    <definedName name="цена">#REF!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0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2">#REF!</definedName>
    <definedName name="цена___3___3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0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0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Шкафы_ТМ">#REF!</definedName>
    <definedName name="эко">#REF!</definedName>
    <definedName name="ЭлеСи">[9]Коэфф1.!$E$7</definedName>
    <definedName name="ЭлеСи_1">#REF!</definedName>
    <definedName name="ЭЛСИ_Т">#REF!</definedName>
  </definedNames>
  <calcPr calcId="162913"/>
</workbook>
</file>

<file path=xl/calcChain.xml><?xml version="1.0" encoding="utf-8"?>
<calcChain xmlns="http://schemas.openxmlformats.org/spreadsheetml/2006/main">
  <c r="AQ63" i="1" l="1"/>
  <c r="K63" i="1"/>
  <c r="G62" i="1" s="1"/>
  <c r="AQ62" i="1"/>
  <c r="K62" i="1"/>
  <c r="AQ61" i="1"/>
  <c r="K61" i="1"/>
  <c r="AQ60" i="1"/>
  <c r="K60" i="1"/>
  <c r="F60" i="1" s="1"/>
  <c r="AQ59" i="1"/>
  <c r="K59" i="1"/>
  <c r="AQ58" i="1"/>
  <c r="F58" i="1" s="1"/>
  <c r="K58" i="1"/>
  <c r="AQ57" i="1"/>
  <c r="K57" i="1"/>
  <c r="AQ56" i="1"/>
  <c r="K56" i="1"/>
  <c r="AQ54" i="1"/>
  <c r="K54" i="1"/>
  <c r="AQ53" i="1"/>
  <c r="K53" i="1"/>
  <c r="F53" i="1" s="1"/>
  <c r="AQ52" i="1"/>
  <c r="K52" i="1"/>
  <c r="AQ51" i="1"/>
  <c r="K51" i="1"/>
  <c r="G51" i="1"/>
  <c r="AQ50" i="1"/>
  <c r="K50" i="1"/>
  <c r="AQ49" i="1"/>
  <c r="K49" i="1"/>
  <c r="F49" i="1" s="1"/>
  <c r="AQ48" i="1"/>
  <c r="K48" i="1"/>
  <c r="AQ47" i="1"/>
  <c r="K47" i="1"/>
  <c r="AQ45" i="1"/>
  <c r="K45" i="1"/>
  <c r="AQ44" i="1"/>
  <c r="K44" i="1"/>
  <c r="AQ43" i="1"/>
  <c r="G42" i="1" s="1"/>
  <c r="K43" i="1"/>
  <c r="AQ42" i="1"/>
  <c r="K42" i="1"/>
  <c r="AQ41" i="1"/>
  <c r="K41" i="1"/>
  <c r="G40" i="1" s="1"/>
  <c r="AQ40" i="1"/>
  <c r="K40" i="1"/>
  <c r="AQ39" i="1"/>
  <c r="K39" i="1"/>
  <c r="AQ38" i="1"/>
  <c r="K38" i="1"/>
  <c r="F38" i="1" s="1"/>
  <c r="AQ36" i="1"/>
  <c r="K36" i="1"/>
  <c r="AQ35" i="1"/>
  <c r="F35" i="1" s="1"/>
  <c r="K35" i="1"/>
  <c r="AQ34" i="1"/>
  <c r="K34" i="1"/>
  <c r="G33" i="1" s="1"/>
  <c r="AQ33" i="1"/>
  <c r="K33" i="1"/>
  <c r="F33" i="1" s="1"/>
  <c r="AQ32" i="1"/>
  <c r="G31" i="1" s="1"/>
  <c r="K32" i="1"/>
  <c r="AQ31" i="1"/>
  <c r="K31" i="1"/>
  <c r="AQ30" i="1"/>
  <c r="K30" i="1"/>
  <c r="G29" i="1" s="1"/>
  <c r="AQ29" i="1"/>
  <c r="K29" i="1"/>
  <c r="F29" i="1" l="1"/>
  <c r="G38" i="1"/>
  <c r="F44" i="1"/>
  <c r="G53" i="1"/>
  <c r="G60" i="1"/>
  <c r="G49" i="1"/>
  <c r="G56" i="1"/>
  <c r="G44" i="1"/>
  <c r="G47" i="1"/>
  <c r="F51" i="1"/>
  <c r="G58" i="1"/>
  <c r="F62" i="1"/>
  <c r="F31" i="1"/>
  <c r="G35" i="1"/>
  <c r="F40" i="1"/>
  <c r="F42" i="1"/>
  <c r="F47" i="1"/>
  <c r="F56" i="1"/>
  <c r="E8" i="1"/>
  <c r="AQ13" i="1" l="1"/>
  <c r="AQ27" i="1"/>
  <c r="AQ26" i="1"/>
  <c r="AQ25" i="1"/>
  <c r="AQ24" i="1"/>
  <c r="AQ23" i="1"/>
  <c r="AQ22" i="1"/>
  <c r="AQ21" i="1"/>
  <c r="AQ20" i="1"/>
  <c r="AQ18" i="1"/>
  <c r="AQ17" i="1"/>
  <c r="AQ16" i="1"/>
  <c r="AQ15" i="1"/>
  <c r="AQ14" i="1"/>
  <c r="K14" i="1"/>
  <c r="K15" i="1"/>
  <c r="K16" i="1"/>
  <c r="K17" i="1"/>
  <c r="K18" i="1"/>
  <c r="K20" i="1"/>
  <c r="K21" i="1"/>
  <c r="K22" i="1"/>
  <c r="K23" i="1"/>
  <c r="K24" i="1"/>
  <c r="K25" i="1"/>
  <c r="K26" i="1"/>
  <c r="K27" i="1"/>
  <c r="K13" i="1"/>
  <c r="F24" i="1" l="1"/>
  <c r="G26" i="1"/>
  <c r="G24" i="1"/>
  <c r="G20" i="1"/>
  <c r="G15" i="1"/>
  <c r="G22" i="1"/>
  <c r="G17" i="1"/>
  <c r="G13" i="1"/>
  <c r="F22" i="1"/>
  <c r="F26" i="1"/>
  <c r="F17" i="1"/>
  <c r="F13" i="1"/>
  <c r="F20" i="1"/>
  <c r="F15" i="1"/>
</calcChain>
</file>

<file path=xl/sharedStrings.xml><?xml version="1.0" encoding="utf-8"?>
<sst xmlns="http://schemas.openxmlformats.org/spreadsheetml/2006/main" count="149" uniqueCount="80">
  <si>
    <t>№ п/п</t>
  </si>
  <si>
    <t>Наименование работ</t>
  </si>
  <si>
    <t>скв.</t>
  </si>
  <si>
    <t>п.м</t>
  </si>
  <si>
    <t>план (п.м)</t>
  </si>
  <si>
    <t>факт</t>
  </si>
  <si>
    <t>Начало</t>
  </si>
  <si>
    <t>Окончание</t>
  </si>
  <si>
    <t>га</t>
  </si>
  <si>
    <t>план</t>
  </si>
  <si>
    <t>Техника</t>
  </si>
  <si>
    <t>Создание опорной геодезической сети</t>
  </si>
  <si>
    <t>пункт</t>
  </si>
  <si>
    <t>Вид работ</t>
  </si>
  <si>
    <t>Количество персонала, чел.</t>
  </si>
  <si>
    <t>полевые работы</t>
  </si>
  <si>
    <t xml:space="preserve"> отчет</t>
  </si>
  <si>
    <t>1</t>
  </si>
  <si>
    <t>1.1</t>
  </si>
  <si>
    <t xml:space="preserve">Инженерно-геодезические изыскания </t>
  </si>
  <si>
    <t>1.2</t>
  </si>
  <si>
    <t>Инженерно-геологические изыскания</t>
  </si>
  <si>
    <t>1.3</t>
  </si>
  <si>
    <t>Инженерно-гидрометеорологические изыскания</t>
  </si>
  <si>
    <t>1.4</t>
  </si>
  <si>
    <t>Инженерно-экологические изыскания</t>
  </si>
  <si>
    <t>2</t>
  </si>
  <si>
    <t>2.1</t>
  </si>
  <si>
    <t>2.2</t>
  </si>
  <si>
    <t>2.3</t>
  </si>
  <si>
    <t>2.4</t>
  </si>
  <si>
    <t>Месяц, год</t>
  </si>
  <si>
    <t>Выполнено объемов</t>
  </si>
  <si>
    <t>Фактические сроки выполнения</t>
  </si>
  <si>
    <t>план/факт</t>
  </si>
  <si>
    <t>Показатели выполнения работ за период</t>
  </si>
  <si>
    <t>Объемы по программе</t>
  </si>
  <si>
    <t>Инженерно-геодезические изыскания  площадок (масштаб)</t>
  </si>
  <si>
    <t>Инженерно-геодезические изыскания коммуникаций (масштаб)</t>
  </si>
  <si>
    <t>глубина скважин</t>
  </si>
  <si>
    <t>Инженерно-геологические изыскания по площадочным объектам</t>
  </si>
  <si>
    <t>Инженерно-геологические изыскания трубопроводов</t>
  </si>
  <si>
    <t>Инженерно-геологические изыскания высоковольтных линий</t>
  </si>
  <si>
    <t>Инженерно-геологические изыскания автомобильных дорог</t>
  </si>
  <si>
    <t>Задействованные ресурсы</t>
  </si>
  <si>
    <t>чел.</t>
  </si>
  <si>
    <t>по плану</t>
  </si>
  <si>
    <t>по факту</t>
  </si>
  <si>
    <t>требуемое</t>
  </si>
  <si>
    <t>Прочие</t>
  </si>
  <si>
    <t>Вид специалистов/ресурсов</t>
  </si>
  <si>
    <t>шт.</t>
  </si>
  <si>
    <t>Ед.изм.</t>
  </si>
  <si>
    <t>Ед. изм</t>
  </si>
  <si>
    <t>Примечание</t>
  </si>
  <si>
    <t>Вид техники и ее техническое состояние</t>
  </si>
  <si>
    <t>Кол-во ресурсов</t>
  </si>
  <si>
    <t>Инженерн-геодезист (топограф)</t>
  </si>
  <si>
    <t>Инженер-геолог</t>
  </si>
  <si>
    <t>Инженер-эколог</t>
  </si>
  <si>
    <t xml:space="preserve"> (наименование в соответствии с заданием на проектирование (объект, вид, место строительства))  </t>
  </si>
  <si>
    <t>«___»___________20____ г.</t>
  </si>
  <si>
    <t>Период инженерных изысканий</t>
  </si>
  <si>
    <t>Окончание работ согласно требований ДО</t>
  </si>
  <si>
    <t>Вид и количество техника, ед.</t>
  </si>
  <si>
    <t>Площадочные объекты</t>
  </si>
  <si>
    <t>Линейные объекты</t>
  </si>
  <si>
    <t>Причие инженерные изыскания</t>
  </si>
  <si>
    <t>Инженерно-геодезические изыскания</t>
  </si>
  <si>
    <t>1.5</t>
  </si>
  <si>
    <t>2.5</t>
  </si>
  <si>
    <t>График работ по проведению инженерных изысканий</t>
  </si>
  <si>
    <t>Организация проводящая инженерные изыскания</t>
  </si>
  <si>
    <t>На дату:</t>
  </si>
  <si>
    <t>СУТОЧНО-МЕСЯЧНЫЙ ГРАФИК ПО ВЫПОЛНЕНИЮ ИНЖЕНЕРНЫХ ИЗЫСКАНИЙ</t>
  </si>
  <si>
    <t>Инженерно-геофизические изыскания</t>
  </si>
  <si>
    <t>Археологические исследования</t>
  </si>
  <si>
    <t>1.6</t>
  </si>
  <si>
    <t>2.6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</si>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</sst>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_р_._-;\-* #,##0_р_._-;_-* \-??_р_._-;_-@_-"/>
    <numFmt numFmtId="165" formatCode="_-* #,##0.00_р_._-;\-* #,##0.00_р_._-;_-* \-??_р_._-;_-@_-"/>
    <numFmt numFmtId="166" formatCode="_-* #,##0.00_р_._-;\-* #,##0.00_р_._-;_-* &quot;-&quot;??_р_._-;_-@_-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-* #,##0_р_._-;\-* #,##0_р_._-;_-* &quot;-&quot;_р_._-;_-@_-"/>
    <numFmt numFmtId="174" formatCode="_(* #,##0.00_);_(* \(#,##0.00\);_(* &quot;-&quot;??_);_(@_)"/>
  </numFmts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6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9"/>
      <color indexed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NTTimes/Cyrillic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THarmonica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2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5" fillId="0" borderId="0" applyFill="0" applyBorder="0" applyAlignment="0" applyProtection="0"/>
    <xf numFmtId="0" fontId="2" fillId="0" borderId="0"/>
    <xf numFmtId="0" fontId="5" fillId="0" borderId="0"/>
    <xf numFmtId="0" fontId="8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9" fillId="0" borderId="0" applyFill="0" applyBorder="0" applyAlignment="0" applyProtection="0"/>
    <xf numFmtId="165" fontId="3" fillId="0" borderId="0" applyFill="0" applyBorder="0" applyAlignment="0" applyProtection="0"/>
    <xf numFmtId="165" fontId="9" fillId="0" borderId="0" applyFill="0" applyBorder="0" applyAlignment="0" applyProtection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0" fontId="26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26" fillId="0" borderId="0"/>
    <xf numFmtId="4" fontId="27" fillId="0" borderId="0">
      <alignment vertical="center"/>
    </xf>
    <xf numFmtId="4" fontId="27" fillId="0" borderId="0">
      <alignment vertical="center"/>
    </xf>
    <xf numFmtId="0" fontId="7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4" fontId="27" fillId="0" borderId="0">
      <alignment vertical="center"/>
    </xf>
    <xf numFmtId="4" fontId="27" fillId="0" borderId="0">
      <alignment vertical="center"/>
    </xf>
    <xf numFmtId="4" fontId="27" fillId="0" borderId="0">
      <alignment vertical="center"/>
    </xf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29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9" fillId="0" borderId="0"/>
    <xf numFmtId="0" fontId="30" fillId="0" borderId="0"/>
    <xf numFmtId="0" fontId="31" fillId="0" borderId="0"/>
    <xf numFmtId="0" fontId="32" fillId="0" borderId="0" applyNumberFormat="0">
      <alignment horizontal="left"/>
    </xf>
    <xf numFmtId="0" fontId="33" fillId="20" borderId="0">
      <alignment horizontal="left" vertical="center"/>
    </xf>
    <xf numFmtId="0" fontId="33" fillId="20" borderId="0">
      <alignment horizontal="right" vertical="center"/>
    </xf>
    <xf numFmtId="0" fontId="33" fillId="20" borderId="0">
      <alignment horizontal="left" vertical="center"/>
    </xf>
    <xf numFmtId="0" fontId="34" fillId="20" borderId="0">
      <alignment horizontal="left" vertical="center"/>
    </xf>
    <xf numFmtId="0" fontId="35" fillId="0" borderId="0">
      <alignment horizontal="left" vertical="top"/>
    </xf>
    <xf numFmtId="0" fontId="33" fillId="20" borderId="0">
      <alignment horizontal="center" vertical="center"/>
    </xf>
    <xf numFmtId="0" fontId="35" fillId="20" borderId="0">
      <alignment horizontal="center" vertical="center"/>
    </xf>
    <xf numFmtId="0" fontId="36" fillId="20" borderId="0">
      <alignment horizontal="center" vertical="center"/>
    </xf>
    <xf numFmtId="0" fontId="33" fillId="20" borderId="0">
      <alignment horizontal="center" vertical="center"/>
    </xf>
    <xf numFmtId="0" fontId="33" fillId="20" borderId="0">
      <alignment horizontal="center" vertical="center"/>
    </xf>
    <xf numFmtId="0" fontId="33" fillId="20" borderId="0">
      <alignment horizontal="center" vertical="center"/>
    </xf>
    <xf numFmtId="0" fontId="33" fillId="20" borderId="0">
      <alignment horizontal="left" vertical="center"/>
    </xf>
    <xf numFmtId="0" fontId="33" fillId="20" borderId="0">
      <alignment horizontal="left" vertical="center"/>
    </xf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4" borderId="0" applyNumberFormat="0" applyBorder="0" applyAlignment="0" applyProtection="0"/>
    <xf numFmtId="0" fontId="37" fillId="11" borderId="64" applyNumberFormat="0" applyAlignment="0" applyProtection="0"/>
    <xf numFmtId="0" fontId="38" fillId="25" borderId="65" applyNumberFormat="0" applyAlignment="0" applyProtection="0"/>
    <xf numFmtId="0" fontId="39" fillId="25" borderId="64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2" fillId="0" borderId="66" applyNumberFormat="0" applyFill="0" applyAlignment="0" applyProtection="0"/>
    <xf numFmtId="0" fontId="43" fillId="0" borderId="67" applyNumberFormat="0" applyFill="0" applyAlignment="0" applyProtection="0"/>
    <xf numFmtId="0" fontId="44" fillId="0" borderId="68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69" applyNumberFormat="0" applyFill="0" applyAlignment="0" applyProtection="0"/>
    <xf numFmtId="0" fontId="46" fillId="26" borderId="70" applyNumberFormat="0" applyAlignment="0" applyProtection="0"/>
    <xf numFmtId="0" fontId="47" fillId="0" borderId="0" applyNumberFormat="0" applyFill="0" applyBorder="0" applyAlignment="0" applyProtection="0"/>
    <xf numFmtId="0" fontId="48" fillId="27" borderId="0" applyNumberFormat="0" applyBorder="0" applyAlignment="0" applyProtection="0"/>
    <xf numFmtId="0" fontId="1" fillId="0" borderId="0"/>
    <xf numFmtId="4" fontId="49" fillId="0" borderId="0">
      <alignment vertical="center"/>
    </xf>
    <xf numFmtId="0" fontId="49" fillId="0" borderId="0"/>
    <xf numFmtId="0" fontId="25" fillId="0" borderId="0"/>
    <xf numFmtId="0" fontId="5" fillId="0" borderId="0"/>
    <xf numFmtId="0" fontId="2" fillId="0" borderId="0"/>
    <xf numFmtId="0" fontId="2" fillId="0" borderId="0"/>
    <xf numFmtId="0" fontId="49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4" fontId="49" fillId="0" borderId="0">
      <alignment vertical="center"/>
    </xf>
    <xf numFmtId="4" fontId="49" fillId="0" borderId="0">
      <alignment vertical="center"/>
    </xf>
    <xf numFmtId="4" fontId="49" fillId="0" borderId="0">
      <alignment vertical="center"/>
    </xf>
    <xf numFmtId="0" fontId="41" fillId="0" borderId="0"/>
    <xf numFmtId="0" fontId="3" fillId="0" borderId="0"/>
    <xf numFmtId="0" fontId="49" fillId="0" borderId="0"/>
    <xf numFmtId="0" fontId="1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50" fillId="7" borderId="0" applyNumberFormat="0" applyBorder="0" applyAlignment="0" applyProtection="0"/>
    <xf numFmtId="0" fontId="51" fillId="0" borderId="0" applyNumberFormat="0" applyFill="0" applyBorder="0" applyAlignment="0" applyProtection="0"/>
    <xf numFmtId="0" fontId="3" fillId="28" borderId="71" applyNumberFormat="0" applyAlignment="0" applyProtection="0"/>
    <xf numFmtId="9" fontId="49" fillId="0" borderId="0" applyFont="0" applyFill="0" applyBorder="0" applyAlignment="0" applyProtection="0"/>
    <xf numFmtId="0" fontId="52" fillId="0" borderId="72" applyNumberFormat="0" applyFill="0" applyAlignment="0" applyProtection="0"/>
    <xf numFmtId="0" fontId="7" fillId="0" borderId="0"/>
    <xf numFmtId="0" fontId="53" fillId="0" borderId="0" applyNumberFormat="0" applyFill="0" applyBorder="0" applyAlignment="0" applyProtection="0"/>
    <xf numFmtId="173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73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174" fontId="4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5" fillId="8" borderId="0" applyNumberFormat="0" applyBorder="0" applyAlignment="0" applyProtection="0"/>
    <xf numFmtId="0" fontId="2" fillId="0" borderId="0" applyFont="0" applyFill="0" applyBorder="0" applyAlignment="0"/>
  </cellStyleXfs>
  <cellXfs count="263">
    <xf numFmtId="0" fontId="0" fillId="0" borderId="0" xfId="0"/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0" fontId="3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11" fillId="0" borderId="0" xfId="1" applyNumberFormat="1" applyFont="1"/>
    <xf numFmtId="0" fontId="3" fillId="0" borderId="0" xfId="1" applyFont="1"/>
    <xf numFmtId="0" fontId="3" fillId="0" borderId="5" xfId="1" applyNumberFormat="1" applyFont="1" applyBorder="1" applyAlignment="1">
      <alignment horizontal="center"/>
    </xf>
    <xf numFmtId="0" fontId="3" fillId="0" borderId="5" xfId="1" applyNumberFormat="1" applyFont="1" applyBorder="1"/>
    <xf numFmtId="0" fontId="3" fillId="0" borderId="5" xfId="1" applyNumberFormat="1" applyFont="1" applyBorder="1" applyAlignment="1">
      <alignment horizontal="center" vertical="center"/>
    </xf>
    <xf numFmtId="14" fontId="11" fillId="0" borderId="5" xfId="1" applyNumberFormat="1" applyFont="1" applyBorder="1"/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1" applyNumberFormat="1" applyFont="1" applyAlignment="1">
      <alignment vertical="top"/>
    </xf>
    <xf numFmtId="0" fontId="15" fillId="0" borderId="0" xfId="1" applyNumberFormat="1" applyFont="1" applyBorder="1" applyAlignment="1">
      <alignment horizontal="left" vertical="center"/>
    </xf>
    <xf numFmtId="0" fontId="15" fillId="0" borderId="0" xfId="1" applyNumberFormat="1" applyFont="1" applyBorder="1" applyAlignment="1">
      <alignment horizontal="center" vertical="center"/>
    </xf>
    <xf numFmtId="0" fontId="16" fillId="0" borderId="0" xfId="1" applyNumberFormat="1" applyFont="1" applyBorder="1" applyAlignment="1">
      <alignment horizontal="left" vertical="center"/>
    </xf>
    <xf numFmtId="0" fontId="17" fillId="0" borderId="0" xfId="1" applyNumberFormat="1" applyFont="1" applyBorder="1" applyAlignment="1">
      <alignment horizontal="left" vertical="center"/>
    </xf>
    <xf numFmtId="0" fontId="14" fillId="0" borderId="0" xfId="1" applyNumberFormat="1" applyFont="1" applyBorder="1" applyAlignment="1">
      <alignment horizontal="left" vertical="center"/>
    </xf>
    <xf numFmtId="0" fontId="18" fillId="0" borderId="0" xfId="1" applyNumberFormat="1" applyFont="1" applyAlignment="1">
      <alignment vertical="top"/>
    </xf>
    <xf numFmtId="0" fontId="19" fillId="0" borderId="0" xfId="1" applyNumberFormat="1" applyFont="1" applyAlignment="1">
      <alignment vertical="top"/>
    </xf>
    <xf numFmtId="0" fontId="18" fillId="0" borderId="0" xfId="1" applyFont="1" applyAlignment="1">
      <alignment vertical="top"/>
    </xf>
    <xf numFmtId="0" fontId="17" fillId="0" borderId="0" xfId="1" applyFont="1" applyFill="1" applyBorder="1"/>
    <xf numFmtId="0" fontId="16" fillId="4" borderId="24" xfId="1" applyNumberFormat="1" applyFont="1" applyFill="1" applyBorder="1" applyAlignment="1">
      <alignment horizontal="center" vertical="center" wrapText="1"/>
    </xf>
    <xf numFmtId="0" fontId="16" fillId="4" borderId="33" xfId="1" applyNumberFormat="1" applyFont="1" applyFill="1" applyBorder="1" applyAlignment="1">
      <alignment horizontal="center" vertical="center"/>
    </xf>
    <xf numFmtId="0" fontId="16" fillId="4" borderId="24" xfId="1" applyNumberFormat="1" applyFont="1" applyFill="1" applyBorder="1" applyAlignment="1">
      <alignment horizontal="center" vertical="center"/>
    </xf>
    <xf numFmtId="14" fontId="16" fillId="4" borderId="24" xfId="1" applyNumberFormat="1" applyFont="1" applyFill="1" applyBorder="1" applyAlignment="1">
      <alignment horizontal="center" vertical="center"/>
    </xf>
    <xf numFmtId="14" fontId="16" fillId="4" borderId="33" xfId="1" applyNumberFormat="1" applyFont="1" applyFill="1" applyBorder="1" applyAlignment="1">
      <alignment horizontal="center" vertical="center"/>
    </xf>
    <xf numFmtId="0" fontId="20" fillId="3" borderId="28" xfId="1" applyNumberFormat="1" applyFont="1" applyFill="1" applyBorder="1" applyAlignment="1">
      <alignment horizontal="center" vertical="center" wrapText="1"/>
    </xf>
    <xf numFmtId="0" fontId="17" fillId="0" borderId="24" xfId="1" applyNumberFormat="1" applyFont="1" applyFill="1" applyBorder="1" applyAlignment="1">
      <alignment horizontal="center" vertical="center"/>
    </xf>
    <xf numFmtId="0" fontId="17" fillId="0" borderId="25" xfId="1" applyNumberFormat="1" applyFont="1" applyFill="1" applyBorder="1" applyAlignment="1">
      <alignment horizontal="center" vertical="center"/>
    </xf>
    <xf numFmtId="0" fontId="17" fillId="0" borderId="33" xfId="1" applyNumberFormat="1" applyFont="1" applyFill="1" applyBorder="1" applyAlignment="1">
      <alignment horizontal="center" vertical="center"/>
    </xf>
    <xf numFmtId="0" fontId="20" fillId="0" borderId="28" xfId="1" applyNumberFormat="1" applyFont="1" applyFill="1" applyBorder="1" applyAlignment="1">
      <alignment horizontal="center" vertical="center" wrapText="1"/>
    </xf>
    <xf numFmtId="0" fontId="17" fillId="0" borderId="54" xfId="1" applyNumberFormat="1" applyFont="1" applyFill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/>
    </xf>
    <xf numFmtId="0" fontId="17" fillId="0" borderId="36" xfId="1" applyNumberFormat="1" applyFont="1" applyFill="1" applyBorder="1" applyAlignment="1">
      <alignment horizontal="center" vertical="center"/>
    </xf>
    <xf numFmtId="0" fontId="20" fillId="0" borderId="42" xfId="1" applyNumberFormat="1" applyFont="1" applyFill="1" applyBorder="1" applyAlignment="1">
      <alignment horizontal="center" vertical="center" wrapText="1"/>
    </xf>
    <xf numFmtId="0" fontId="17" fillId="0" borderId="35" xfId="1" applyNumberFormat="1" applyFont="1" applyFill="1" applyBorder="1" applyAlignment="1">
      <alignment horizontal="center" vertical="center"/>
    </xf>
    <xf numFmtId="0" fontId="3" fillId="0" borderId="48" xfId="1" applyNumberFormat="1" applyFont="1" applyFill="1" applyBorder="1" applyAlignment="1">
      <alignment horizontal="center" vertical="center"/>
    </xf>
    <xf numFmtId="3" fontId="3" fillId="3" borderId="14" xfId="1" applyNumberFormat="1" applyFont="1" applyFill="1" applyBorder="1" applyAlignment="1">
      <alignment horizontal="center" vertical="center"/>
    </xf>
    <xf numFmtId="0" fontId="3" fillId="0" borderId="26" xfId="1" applyNumberFormat="1" applyFont="1" applyFill="1" applyBorder="1" applyAlignment="1">
      <alignment horizontal="center" vertical="center"/>
    </xf>
    <xf numFmtId="0" fontId="3" fillId="0" borderId="18" xfId="1" applyNumberFormat="1" applyFont="1" applyFill="1" applyBorder="1" applyAlignment="1">
      <alignment horizontal="center" vertical="center"/>
    </xf>
    <xf numFmtId="0" fontId="3" fillId="0" borderId="19" xfId="1" applyNumberFormat="1" applyFont="1" applyFill="1" applyBorder="1" applyAlignment="1">
      <alignment horizontal="center" vertical="center"/>
    </xf>
    <xf numFmtId="0" fontId="3" fillId="0" borderId="17" xfId="1" applyNumberFormat="1" applyFont="1" applyFill="1" applyBorder="1" applyAlignment="1">
      <alignment horizontal="center" vertical="center"/>
    </xf>
    <xf numFmtId="0" fontId="21" fillId="0" borderId="0" xfId="1" applyFont="1" applyFill="1" applyBorder="1"/>
    <xf numFmtId="0" fontId="21" fillId="0" borderId="9" xfId="1" applyNumberFormat="1" applyFont="1" applyFill="1" applyBorder="1" applyAlignment="1">
      <alignment horizontal="center" vertical="center"/>
    </xf>
    <xf numFmtId="3" fontId="22" fillId="3" borderId="23" xfId="1" applyNumberFormat="1" applyFont="1" applyFill="1" applyBorder="1" applyAlignment="1">
      <alignment horizontal="center" vertical="center"/>
    </xf>
    <xf numFmtId="0" fontId="3" fillId="0" borderId="29" xfId="1" applyNumberFormat="1" applyFont="1" applyFill="1" applyBorder="1" applyAlignment="1">
      <alignment vertical="center"/>
    </xf>
    <xf numFmtId="0" fontId="3" fillId="0" borderId="12" xfId="1" applyNumberFormat="1" applyFont="1" applyFill="1" applyBorder="1" applyAlignment="1">
      <alignment vertical="center"/>
    </xf>
    <xf numFmtId="0" fontId="22" fillId="0" borderId="12" xfId="1" applyNumberFormat="1" applyFont="1" applyFill="1" applyBorder="1" applyAlignment="1">
      <alignment horizontal="center" vertical="center"/>
    </xf>
    <xf numFmtId="0" fontId="21" fillId="0" borderId="12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vertical="center"/>
    </xf>
    <xf numFmtId="0" fontId="3" fillId="0" borderId="7" xfId="1" applyNumberFormat="1" applyFont="1" applyFill="1" applyBorder="1" applyAlignment="1">
      <alignment vertical="center"/>
    </xf>
    <xf numFmtId="0" fontId="3" fillId="0" borderId="26" xfId="1" applyNumberFormat="1" applyFont="1" applyFill="1" applyBorder="1" applyAlignment="1">
      <alignment vertical="center"/>
    </xf>
    <xf numFmtId="0" fontId="3" fillId="0" borderId="18" xfId="1" applyNumberFormat="1" applyFont="1" applyFill="1" applyBorder="1" applyAlignment="1">
      <alignment vertical="center"/>
    </xf>
    <xf numFmtId="0" fontId="3" fillId="0" borderId="19" xfId="1" applyNumberFormat="1" applyFont="1" applyFill="1" applyBorder="1" applyAlignment="1">
      <alignment vertical="center"/>
    </xf>
    <xf numFmtId="0" fontId="3" fillId="0" borderId="17" xfId="1" applyNumberFormat="1" applyFont="1" applyFill="1" applyBorder="1" applyAlignment="1">
      <alignment vertical="center"/>
    </xf>
    <xf numFmtId="0" fontId="3" fillId="0" borderId="0" xfId="1" applyFont="1" applyFill="1" applyBorder="1"/>
    <xf numFmtId="0" fontId="21" fillId="0" borderId="0" xfId="1" applyFont="1" applyFill="1"/>
    <xf numFmtId="0" fontId="3" fillId="0" borderId="14" xfId="1" applyNumberFormat="1" applyFont="1" applyFill="1" applyBorder="1" applyAlignment="1">
      <alignment horizontal="center" vertical="center"/>
    </xf>
    <xf numFmtId="0" fontId="3" fillId="0" borderId="0" xfId="1" applyFont="1" applyFill="1"/>
    <xf numFmtId="0" fontId="21" fillId="0" borderId="23" xfId="1" applyNumberFormat="1" applyFont="1" applyFill="1" applyBorder="1" applyAlignment="1">
      <alignment horizontal="center" vertical="center"/>
    </xf>
    <xf numFmtId="3" fontId="2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0" fontId="21" fillId="0" borderId="0" xfId="1" applyNumberFormat="1" applyFont="1" applyFill="1" applyBorder="1" applyAlignment="1">
      <alignment horizontal="center" vertical="center"/>
    </xf>
    <xf numFmtId="3" fontId="23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vertical="center" wrapText="1"/>
    </xf>
    <xf numFmtId="0" fontId="21" fillId="0" borderId="0" xfId="1" applyNumberFormat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wrapText="1"/>
    </xf>
    <xf numFmtId="0" fontId="16" fillId="5" borderId="54" xfId="1" applyNumberFormat="1" applyFont="1" applyFill="1" applyBorder="1" applyAlignment="1">
      <alignment horizontal="center" vertical="center" wrapText="1"/>
    </xf>
    <xf numFmtId="0" fontId="16" fillId="5" borderId="3" xfId="1" applyNumberFormat="1" applyFont="1" applyFill="1" applyBorder="1" applyAlignment="1">
      <alignment horizontal="center" vertical="center" wrapText="1"/>
    </xf>
    <xf numFmtId="0" fontId="16" fillId="5" borderId="36" xfId="1" applyNumberFormat="1" applyFont="1" applyFill="1" applyBorder="1" applyAlignment="1">
      <alignment horizontal="center" vertical="center" wrapText="1"/>
    </xf>
    <xf numFmtId="0" fontId="16" fillId="0" borderId="14" xfId="1" applyNumberFormat="1" applyFont="1" applyFill="1" applyBorder="1" applyAlignment="1">
      <alignment horizontal="center" vertical="center" wrapText="1"/>
    </xf>
    <xf numFmtId="0" fontId="16" fillId="0" borderId="14" xfId="1" applyNumberFormat="1" applyFont="1" applyFill="1" applyBorder="1" applyAlignment="1">
      <alignment horizontal="left" vertical="center" wrapText="1"/>
    </xf>
    <xf numFmtId="0" fontId="16" fillId="0" borderId="17" xfId="1" applyNumberFormat="1" applyFont="1" applyFill="1" applyBorder="1" applyAlignment="1">
      <alignment horizontal="center" vertical="center" wrapText="1"/>
    </xf>
    <xf numFmtId="0" fontId="16" fillId="0" borderId="18" xfId="1" applyNumberFormat="1" applyFont="1" applyFill="1" applyBorder="1" applyAlignment="1">
      <alignment horizontal="center" vertical="center" wrapText="1"/>
    </xf>
    <xf numFmtId="0" fontId="16" fillId="0" borderId="19" xfId="1" applyNumberFormat="1" applyFont="1" applyFill="1" applyBorder="1" applyAlignment="1">
      <alignment horizontal="center" vertical="center" wrapText="1"/>
    </xf>
    <xf numFmtId="0" fontId="16" fillId="0" borderId="15" xfId="1" applyNumberFormat="1" applyFont="1" applyFill="1" applyBorder="1" applyAlignment="1">
      <alignment horizontal="center" vertical="center" wrapText="1"/>
    </xf>
    <xf numFmtId="0" fontId="16" fillId="0" borderId="15" xfId="1" applyNumberFormat="1" applyFont="1" applyFill="1" applyBorder="1" applyAlignment="1">
      <alignment horizontal="left" vertical="center" wrapText="1"/>
    </xf>
    <xf numFmtId="0" fontId="16" fillId="0" borderId="60" xfId="1" applyNumberFormat="1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</xf>
    <xf numFmtId="0" fontId="16" fillId="0" borderId="21" xfId="1" applyNumberFormat="1" applyFont="1" applyFill="1" applyBorder="1" applyAlignment="1">
      <alignment horizontal="center" vertical="center" wrapText="1"/>
    </xf>
    <xf numFmtId="0" fontId="16" fillId="0" borderId="37" xfId="1" applyNumberFormat="1" applyFont="1" applyFill="1" applyBorder="1" applyAlignment="1">
      <alignment horizontal="center" vertical="center" wrapText="1"/>
    </xf>
    <xf numFmtId="0" fontId="16" fillId="0" borderId="37" xfId="1" applyNumberFormat="1" applyFont="1" applyFill="1" applyBorder="1" applyAlignment="1">
      <alignment horizontal="left" vertical="center" wrapText="1"/>
    </xf>
    <xf numFmtId="0" fontId="16" fillId="0" borderId="22" xfId="1" applyNumberFormat="1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 wrapText="1"/>
    </xf>
    <xf numFmtId="0" fontId="16" fillId="0" borderId="32" xfId="1" applyNumberFormat="1" applyFont="1" applyFill="1" applyBorder="1" applyAlignment="1">
      <alignment horizontal="center" vertical="center" wrapText="1"/>
    </xf>
    <xf numFmtId="0" fontId="16" fillId="0" borderId="28" xfId="1" applyNumberFormat="1" applyFont="1" applyFill="1" applyBorder="1" applyAlignment="1">
      <alignment horizontal="center" vertical="center" wrapText="1"/>
    </xf>
    <xf numFmtId="0" fontId="16" fillId="0" borderId="28" xfId="1" applyNumberFormat="1" applyFont="1" applyFill="1" applyBorder="1" applyAlignment="1">
      <alignment horizontal="left" vertical="center" wrapText="1"/>
    </xf>
    <xf numFmtId="0" fontId="16" fillId="0" borderId="31" xfId="1" applyNumberFormat="1" applyFont="1" applyFill="1" applyBorder="1" applyAlignment="1">
      <alignment horizontal="center" vertical="center" wrapText="1"/>
    </xf>
    <xf numFmtId="0" fontId="16" fillId="0" borderId="13" xfId="1" applyNumberFormat="1" applyFont="1" applyFill="1" applyBorder="1" applyAlignment="1">
      <alignment horizontal="center" vertical="center" wrapText="1"/>
    </xf>
    <xf numFmtId="0" fontId="16" fillId="0" borderId="27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11" fillId="0" borderId="0" xfId="3" applyFont="1" applyFill="1"/>
    <xf numFmtId="0" fontId="24" fillId="0" borderId="61" xfId="2" applyFont="1" applyFill="1" applyBorder="1" applyAlignment="1">
      <alignment vertical="center" wrapText="1"/>
    </xf>
    <xf numFmtId="0" fontId="24" fillId="0" borderId="0" xfId="2" applyFont="1" applyFill="1" applyBorder="1" applyAlignment="1">
      <alignment vertical="center" wrapText="1"/>
    </xf>
    <xf numFmtId="0" fontId="16" fillId="0" borderId="0" xfId="3" applyFont="1" applyFill="1"/>
    <xf numFmtId="0" fontId="16" fillId="0" borderId="0" xfId="3" applyFont="1" applyFill="1" applyAlignment="1">
      <alignment horizontal="center" vertical="center"/>
    </xf>
    <xf numFmtId="0" fontId="16" fillId="5" borderId="28" xfId="1" applyFont="1" applyFill="1" applyBorder="1" applyAlignment="1">
      <alignment horizontal="center" vertical="center" wrapText="1"/>
    </xf>
    <xf numFmtId="0" fontId="16" fillId="5" borderId="61" xfId="1" applyFont="1" applyFill="1" applyBorder="1" applyAlignment="1">
      <alignment horizontal="center" vertical="center" wrapText="1"/>
    </xf>
    <xf numFmtId="0" fontId="16" fillId="5" borderId="59" xfId="1" applyFont="1" applyFill="1" applyBorder="1" applyAlignment="1">
      <alignment horizontal="center" vertical="center" wrapText="1"/>
    </xf>
    <xf numFmtId="49" fontId="16" fillId="3" borderId="28" xfId="3" applyNumberFormat="1" applyFont="1" applyFill="1" applyBorder="1" applyAlignment="1">
      <alignment horizontal="center" vertical="center" wrapText="1"/>
    </xf>
    <xf numFmtId="0" fontId="16" fillId="0" borderId="0" xfId="3" applyFont="1" applyFill="1" applyAlignment="1">
      <alignment vertical="center"/>
    </xf>
    <xf numFmtId="49" fontId="11" fillId="0" borderId="49" xfId="1" applyNumberFormat="1" applyFont="1" applyFill="1" applyBorder="1" applyAlignment="1">
      <alignment horizontal="center" vertical="center"/>
    </xf>
    <xf numFmtId="0" fontId="11" fillId="0" borderId="50" xfId="1" applyNumberFormat="1" applyFont="1" applyFill="1" applyBorder="1" applyAlignment="1">
      <alignment vertical="center" wrapText="1"/>
    </xf>
    <xf numFmtId="49" fontId="11" fillId="2" borderId="49" xfId="3" applyNumberFormat="1" applyFont="1" applyFill="1" applyBorder="1" applyAlignment="1">
      <alignment horizontal="center" vertical="center"/>
    </xf>
    <xf numFmtId="49" fontId="11" fillId="2" borderId="35" xfId="3" applyNumberFormat="1" applyFont="1" applyFill="1" applyBorder="1" applyAlignment="1">
      <alignment horizontal="center" vertical="center"/>
    </xf>
    <xf numFmtId="49" fontId="11" fillId="2" borderId="36" xfId="3" applyNumberFormat="1" applyFont="1" applyFill="1" applyBorder="1" applyAlignment="1">
      <alignment horizontal="center" vertical="center"/>
    </xf>
    <xf numFmtId="0" fontId="11" fillId="0" borderId="51" xfId="3" applyFont="1" applyFill="1" applyBorder="1" applyAlignment="1">
      <alignment horizontal="center" vertical="center"/>
    </xf>
    <xf numFmtId="0" fontId="11" fillId="0" borderId="51" xfId="3" applyFont="1" applyFill="1" applyBorder="1" applyAlignment="1">
      <alignment horizontal="center" vertical="center" wrapText="1"/>
    </xf>
    <xf numFmtId="0" fontId="11" fillId="0" borderId="0" xfId="3" applyFont="1" applyFill="1" applyAlignment="1">
      <alignment vertical="center"/>
    </xf>
    <xf numFmtId="49" fontId="11" fillId="0" borderId="37" xfId="1" applyNumberFormat="1" applyFont="1" applyFill="1" applyBorder="1" applyAlignment="1">
      <alignment horizontal="center" vertical="center"/>
    </xf>
    <xf numFmtId="0" fontId="11" fillId="0" borderId="58" xfId="1" applyNumberFormat="1" applyFont="1" applyFill="1" applyBorder="1" applyAlignment="1">
      <alignment vertical="center" wrapText="1"/>
    </xf>
    <xf numFmtId="49" fontId="11" fillId="2" borderId="37" xfId="3" applyNumberFormat="1" applyFont="1" applyFill="1" applyBorder="1" applyAlignment="1">
      <alignment horizontal="center" vertical="center"/>
    </xf>
    <xf numFmtId="49" fontId="11" fillId="2" borderId="22" xfId="3" applyNumberFormat="1" applyFont="1" applyFill="1" applyBorder="1" applyAlignment="1">
      <alignment horizontal="center" vertical="center"/>
    </xf>
    <xf numFmtId="49" fontId="11" fillId="2" borderId="32" xfId="3" applyNumberFormat="1" applyFont="1" applyFill="1" applyBorder="1" applyAlignment="1">
      <alignment horizontal="center" vertical="center"/>
    </xf>
    <xf numFmtId="0" fontId="11" fillId="0" borderId="39" xfId="3" applyFont="1" applyFill="1" applyBorder="1" applyAlignment="1">
      <alignment horizontal="center" vertical="center"/>
    </xf>
    <xf numFmtId="0" fontId="11" fillId="0" borderId="38" xfId="1" applyNumberFormat="1" applyFont="1" applyFill="1" applyBorder="1" applyAlignment="1">
      <alignment vertical="center" wrapText="1"/>
    </xf>
    <xf numFmtId="49" fontId="11" fillId="0" borderId="23" xfId="1" applyNumberFormat="1" applyFont="1" applyFill="1" applyBorder="1" applyAlignment="1">
      <alignment horizontal="center" vertical="center"/>
    </xf>
    <xf numFmtId="0" fontId="11" fillId="0" borderId="9" xfId="1" applyNumberFormat="1" applyFont="1" applyFill="1" applyBorder="1" applyAlignment="1">
      <alignment vertical="center" wrapText="1"/>
    </xf>
    <xf numFmtId="49" fontId="11" fillId="2" borderId="23" xfId="3" applyNumberFormat="1" applyFont="1" applyFill="1" applyBorder="1" applyAlignment="1">
      <alignment horizontal="center" vertical="center"/>
    </xf>
    <xf numFmtId="49" fontId="11" fillId="2" borderId="7" xfId="3" applyNumberFormat="1" applyFont="1" applyFill="1" applyBorder="1" applyAlignment="1">
      <alignment horizontal="center" vertical="center"/>
    </xf>
    <xf numFmtId="49" fontId="11" fillId="2" borderId="8" xfId="3" applyNumberFormat="1" applyFont="1" applyFill="1" applyBorder="1" applyAlignment="1">
      <alignment horizontal="center" vertical="center"/>
    </xf>
    <xf numFmtId="0" fontId="11" fillId="0" borderId="63" xfId="3" applyFont="1" applyFill="1" applyBorder="1" applyAlignment="1">
      <alignment horizontal="center" vertical="center"/>
    </xf>
    <xf numFmtId="49" fontId="11" fillId="2" borderId="38" xfId="3" applyNumberFormat="1" applyFont="1" applyFill="1" applyBorder="1" applyAlignment="1">
      <alignment horizontal="center" vertical="center"/>
    </xf>
    <xf numFmtId="49" fontId="11" fillId="2" borderId="40" xfId="3" applyNumberFormat="1" applyFont="1" applyFill="1" applyBorder="1" applyAlignment="1">
      <alignment horizontal="center" vertical="center"/>
    </xf>
    <xf numFmtId="49" fontId="11" fillId="0" borderId="0" xfId="3" applyNumberFormat="1" applyFont="1" applyFill="1" applyAlignment="1">
      <alignment horizontal="center"/>
    </xf>
    <xf numFmtId="0" fontId="11" fillId="0" borderId="0" xfId="3" applyFont="1" applyFill="1" applyAlignment="1">
      <alignment horizontal="left" wrapText="1"/>
    </xf>
    <xf numFmtId="0" fontId="17" fillId="0" borderId="0" xfId="1" applyNumberFormat="1" applyFont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0" fontId="3" fillId="0" borderId="14" xfId="1" applyNumberFormat="1" applyFont="1" applyFill="1" applyBorder="1" applyAlignment="1">
      <alignment horizontal="center" vertical="center"/>
    </xf>
    <xf numFmtId="49" fontId="11" fillId="0" borderId="37" xfId="1" applyNumberFormat="1" applyFont="1" applyFill="1" applyBorder="1" applyAlignment="1">
      <alignment horizontal="center" vertical="center"/>
    </xf>
    <xf numFmtId="0" fontId="11" fillId="0" borderId="38" xfId="1" applyNumberFormat="1" applyFont="1" applyFill="1" applyBorder="1" applyAlignment="1">
      <alignment vertical="center" wrapText="1"/>
    </xf>
    <xf numFmtId="49" fontId="11" fillId="2" borderId="37" xfId="3" applyNumberFormat="1" applyFont="1" applyFill="1" applyBorder="1" applyAlignment="1">
      <alignment horizontal="center" vertical="center"/>
    </xf>
    <xf numFmtId="49" fontId="11" fillId="2" borderId="32" xfId="3" applyNumberFormat="1" applyFont="1" applyFill="1" applyBorder="1" applyAlignment="1">
      <alignment horizontal="center" vertical="center"/>
    </xf>
    <xf numFmtId="0" fontId="11" fillId="0" borderId="39" xfId="3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4" fontId="11" fillId="0" borderId="0" xfId="1" applyNumberFormat="1" applyFont="1" applyFill="1" applyBorder="1" applyAlignment="1">
      <alignment horizontal="center" vertical="center"/>
    </xf>
    <xf numFmtId="3" fontId="22" fillId="0" borderId="0" xfId="1" applyNumberFormat="1" applyFont="1" applyFill="1" applyBorder="1" applyAlignment="1">
      <alignment horizontal="center" vertical="center"/>
    </xf>
    <xf numFmtId="14" fontId="16" fillId="0" borderId="0" xfId="1" applyNumberFormat="1" applyFont="1"/>
    <xf numFmtId="0" fontId="16" fillId="0" borderId="31" xfId="1" applyNumberFormat="1" applyFont="1" applyFill="1" applyBorder="1" applyAlignment="1">
      <alignment horizontal="center" vertical="center" wrapText="1"/>
    </xf>
    <xf numFmtId="0" fontId="16" fillId="0" borderId="13" xfId="1" applyNumberFormat="1" applyFont="1" applyFill="1" applyBorder="1" applyAlignment="1">
      <alignment horizontal="center" vertical="center" wrapText="1"/>
    </xf>
    <xf numFmtId="0" fontId="16" fillId="0" borderId="27" xfId="1" applyNumberFormat="1" applyFont="1" applyFill="1" applyBorder="1" applyAlignment="1">
      <alignment horizontal="center" vertical="center" wrapText="1"/>
    </xf>
    <xf numFmtId="0" fontId="16" fillId="0" borderId="38" xfId="1" applyNumberFormat="1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</xf>
    <xf numFmtId="0" fontId="16" fillId="0" borderId="39" xfId="1" applyNumberFormat="1" applyFont="1" applyFill="1" applyBorder="1" applyAlignment="1">
      <alignment horizontal="center" vertical="center" wrapText="1"/>
    </xf>
    <xf numFmtId="0" fontId="16" fillId="0" borderId="58" xfId="1" applyNumberFormat="1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>
      <alignment horizontal="center" vertical="center" wrapText="1"/>
    </xf>
    <xf numFmtId="0" fontId="16" fillId="0" borderId="62" xfId="1" applyNumberFormat="1" applyFont="1" applyFill="1" applyBorder="1" applyAlignment="1">
      <alignment horizontal="center" vertical="center" wrapText="1"/>
    </xf>
    <xf numFmtId="0" fontId="16" fillId="0" borderId="48" xfId="1" applyNumberFormat="1" applyFont="1" applyFill="1" applyBorder="1" applyAlignment="1">
      <alignment horizontal="center" vertical="center" wrapText="1"/>
    </xf>
    <xf numFmtId="0" fontId="16" fillId="0" borderId="10" xfId="1" applyNumberFormat="1" applyFont="1" applyFill="1" applyBorder="1" applyAlignment="1">
      <alignment horizontal="center" vertical="center" wrapText="1"/>
    </xf>
    <xf numFmtId="0" fontId="16" fillId="0" borderId="11" xfId="1" applyNumberFormat="1" applyFont="1" applyFill="1" applyBorder="1" applyAlignment="1">
      <alignment horizontal="center" vertical="center" wrapText="1"/>
    </xf>
    <xf numFmtId="0" fontId="3" fillId="0" borderId="19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0" fontId="16" fillId="0" borderId="55" xfId="1" applyNumberFormat="1" applyFont="1" applyFill="1" applyBorder="1" applyAlignment="1">
      <alignment horizontal="center" vertical="center" wrapText="1"/>
    </xf>
    <xf numFmtId="0" fontId="16" fillId="0" borderId="56" xfId="1" applyNumberFormat="1" applyFont="1" applyFill="1" applyBorder="1" applyAlignment="1">
      <alignment horizontal="center" vertical="center" wrapText="1"/>
    </xf>
    <xf numFmtId="0" fontId="16" fillId="0" borderId="57" xfId="1" applyNumberFormat="1" applyFont="1" applyFill="1" applyBorder="1" applyAlignment="1">
      <alignment horizontal="center" vertical="center" wrapText="1"/>
    </xf>
    <xf numFmtId="0" fontId="16" fillId="4" borderId="14" xfId="1" applyNumberFormat="1" applyFont="1" applyFill="1" applyBorder="1" applyAlignment="1">
      <alignment horizontal="center" vertical="center"/>
    </xf>
    <xf numFmtId="0" fontId="16" fillId="4" borderId="23" xfId="1" applyNumberFormat="1" applyFont="1" applyFill="1" applyBorder="1" applyAlignment="1">
      <alignment horizontal="center" vertical="center"/>
    </xf>
    <xf numFmtId="0" fontId="3" fillId="0" borderId="17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horizontal="center" vertical="center"/>
    </xf>
    <xf numFmtId="0" fontId="3" fillId="0" borderId="23" xfId="1" applyNumberFormat="1" applyFont="1" applyFill="1" applyBorder="1" applyAlignment="1">
      <alignment horizontal="center" vertical="center"/>
    </xf>
    <xf numFmtId="0" fontId="11" fillId="0" borderId="14" xfId="1" applyNumberFormat="1" applyFont="1" applyFill="1" applyBorder="1" applyAlignment="1">
      <alignment vertical="center" wrapText="1"/>
    </xf>
    <xf numFmtId="0" fontId="11" fillId="0" borderId="23" xfId="1" applyNumberFormat="1" applyFont="1" applyFill="1" applyBorder="1" applyAlignment="1">
      <alignment vertical="center" wrapText="1"/>
    </xf>
    <xf numFmtId="0" fontId="3" fillId="0" borderId="14" xfId="1" applyNumberFormat="1" applyFont="1" applyFill="1" applyBorder="1" applyAlignment="1">
      <alignment horizontal="center" vertical="center" wrapText="1"/>
    </xf>
    <xf numFmtId="0" fontId="3" fillId="0" borderId="23" xfId="1" applyNumberFormat="1" applyFont="1" applyFill="1" applyBorder="1" applyAlignment="1">
      <alignment horizontal="center" vertical="center" wrapText="1"/>
    </xf>
    <xf numFmtId="14" fontId="11" fillId="0" borderId="19" xfId="1" applyNumberFormat="1" applyFont="1" applyFill="1" applyBorder="1" applyAlignment="1">
      <alignment horizontal="center" vertical="center"/>
    </xf>
    <xf numFmtId="14" fontId="11" fillId="0" borderId="8" xfId="1" applyNumberFormat="1" applyFont="1" applyFill="1" applyBorder="1" applyAlignment="1">
      <alignment horizontal="center" vertical="center"/>
    </xf>
    <xf numFmtId="14" fontId="11" fillId="0" borderId="17" xfId="1" applyNumberFormat="1" applyFont="1" applyFill="1" applyBorder="1" applyAlignment="1">
      <alignment horizontal="center" vertical="center"/>
    </xf>
    <xf numFmtId="14" fontId="11" fillId="0" borderId="7" xfId="1" applyNumberFormat="1" applyFont="1" applyFill="1" applyBorder="1" applyAlignment="1">
      <alignment horizontal="center" vertical="center"/>
    </xf>
    <xf numFmtId="3" fontId="3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3" fillId="0" borderId="19" xfId="1" applyNumberFormat="1" applyFont="1" applyFill="1" applyBorder="1" applyAlignment="1">
      <alignment horizontal="center" vertical="center" wrapText="1"/>
    </xf>
    <xf numFmtId="0" fontId="15" fillId="5" borderId="55" xfId="1" applyNumberFormat="1" applyFont="1" applyFill="1" applyBorder="1" applyAlignment="1">
      <alignment horizontal="center" vertical="center"/>
    </xf>
    <xf numFmtId="0" fontId="15" fillId="5" borderId="56" xfId="1" applyNumberFormat="1" applyFont="1" applyFill="1" applyBorder="1" applyAlignment="1">
      <alignment horizontal="center" vertical="center"/>
    </xf>
    <xf numFmtId="0" fontId="15" fillId="5" borderId="57" xfId="1" applyNumberFormat="1" applyFont="1" applyFill="1" applyBorder="1" applyAlignment="1">
      <alignment horizontal="center" vertical="center"/>
    </xf>
    <xf numFmtId="0" fontId="16" fillId="4" borderId="14" xfId="1" applyNumberFormat="1" applyFont="1" applyFill="1" applyBorder="1" applyAlignment="1">
      <alignment horizontal="center" vertical="center" wrapText="1"/>
    </xf>
    <xf numFmtId="0" fontId="16" fillId="4" borderId="23" xfId="1" applyNumberFormat="1" applyFont="1" applyFill="1" applyBorder="1" applyAlignment="1">
      <alignment horizontal="center" vertical="center" wrapText="1"/>
    </xf>
    <xf numFmtId="0" fontId="16" fillId="4" borderId="31" xfId="1" applyNumberFormat="1" applyFont="1" applyFill="1" applyBorder="1" applyAlignment="1">
      <alignment horizontal="center" vertical="center" wrapText="1"/>
    </xf>
    <xf numFmtId="0" fontId="16" fillId="4" borderId="27" xfId="1" applyNumberFormat="1" applyFont="1" applyFill="1" applyBorder="1" applyAlignment="1">
      <alignment horizontal="center" vertical="center" wrapText="1"/>
    </xf>
    <xf numFmtId="14" fontId="16" fillId="4" borderId="31" xfId="1" applyNumberFormat="1" applyFont="1" applyFill="1" applyBorder="1" applyAlignment="1">
      <alignment horizontal="center" vertical="center" wrapText="1"/>
    </xf>
    <xf numFmtId="14" fontId="16" fillId="4" borderId="27" xfId="1" applyNumberFormat="1" applyFont="1" applyFill="1" applyBorder="1" applyAlignment="1">
      <alignment horizontal="center" vertical="center" wrapText="1"/>
    </xf>
    <xf numFmtId="0" fontId="11" fillId="0" borderId="14" xfId="1" applyNumberFormat="1" applyFont="1" applyFill="1" applyBorder="1" applyAlignment="1">
      <alignment horizontal="left" vertical="center" wrapText="1"/>
    </xf>
    <xf numFmtId="0" fontId="11" fillId="0" borderId="23" xfId="1" applyNumberFormat="1" applyFont="1" applyFill="1" applyBorder="1" applyAlignment="1">
      <alignment horizontal="left" vertical="center" wrapText="1"/>
    </xf>
    <xf numFmtId="3" fontId="11" fillId="0" borderId="19" xfId="1" applyNumberFormat="1" applyFont="1" applyFill="1" applyBorder="1" applyAlignment="1">
      <alignment horizontal="center" vertical="center" wrapText="1"/>
    </xf>
    <xf numFmtId="0" fontId="11" fillId="0" borderId="8" xfId="1" applyNumberFormat="1" applyFont="1" applyFill="1" applyBorder="1" applyAlignment="1">
      <alignment horizontal="center" vertical="center" wrapText="1"/>
    </xf>
    <xf numFmtId="0" fontId="3" fillId="0" borderId="42" xfId="1" applyNumberFormat="1" applyFont="1" applyFill="1" applyBorder="1" applyAlignment="1">
      <alignment horizontal="center" vertical="center" wrapText="1"/>
    </xf>
    <xf numFmtId="0" fontId="3" fillId="0" borderId="30" xfId="1" applyNumberFormat="1" applyFont="1" applyFill="1" applyBorder="1" applyAlignment="1">
      <alignment horizontal="center" vertical="center" wrapText="1"/>
    </xf>
    <xf numFmtId="0" fontId="11" fillId="0" borderId="19" xfId="1" applyNumberFormat="1" applyFont="1" applyFill="1" applyBorder="1" applyAlignment="1">
      <alignment horizontal="center" vertical="center" wrapText="1"/>
    </xf>
    <xf numFmtId="3" fontId="11" fillId="0" borderId="17" xfId="1" applyNumberFormat="1" applyFont="1" applyFill="1" applyBorder="1" applyAlignment="1">
      <alignment horizontal="center" vertical="center" wrapText="1"/>
    </xf>
    <xf numFmtId="0" fontId="11" fillId="0" borderId="7" xfId="1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11" fillId="0" borderId="45" xfId="1" applyNumberFormat="1" applyFont="1" applyFill="1" applyBorder="1" applyAlignment="1">
      <alignment horizontal="center" vertical="center"/>
    </xf>
    <xf numFmtId="14" fontId="11" fillId="0" borderId="24" xfId="1" applyNumberFormat="1" applyFont="1" applyFill="1" applyBorder="1" applyAlignment="1">
      <alignment horizontal="center" vertical="center"/>
    </xf>
    <xf numFmtId="0" fontId="16" fillId="5" borderId="31" xfId="1" applyNumberFormat="1" applyFont="1" applyFill="1" applyBorder="1" applyAlignment="1">
      <alignment horizontal="center" vertical="center" wrapText="1"/>
    </xf>
    <xf numFmtId="0" fontId="16" fillId="5" borderId="13" xfId="1" applyNumberFormat="1" applyFont="1" applyFill="1" applyBorder="1" applyAlignment="1">
      <alignment horizontal="center" vertical="center" wrapText="1"/>
    </xf>
    <xf numFmtId="0" fontId="16" fillId="5" borderId="27" xfId="1" applyNumberFormat="1" applyFont="1" applyFill="1" applyBorder="1" applyAlignment="1">
      <alignment horizontal="center" vertical="center" wrapText="1"/>
    </xf>
    <xf numFmtId="0" fontId="16" fillId="5" borderId="14" xfId="1" applyNumberFormat="1" applyFont="1" applyFill="1" applyBorder="1" applyAlignment="1">
      <alignment horizontal="center" vertical="center" wrapText="1"/>
    </xf>
    <xf numFmtId="0" fontId="16" fillId="5" borderId="37" xfId="1" applyNumberFormat="1" applyFont="1" applyFill="1" applyBorder="1" applyAlignment="1">
      <alignment horizontal="center" vertical="center" wrapText="1"/>
    </xf>
    <xf numFmtId="0" fontId="16" fillId="5" borderId="10" xfId="1" applyNumberFormat="1" applyFont="1" applyFill="1" applyBorder="1" applyAlignment="1">
      <alignment horizontal="center" vertical="center" wrapText="1"/>
    </xf>
    <xf numFmtId="0" fontId="16" fillId="5" borderId="4" xfId="1" applyNumberFormat="1" applyFont="1" applyFill="1" applyBorder="1" applyAlignment="1">
      <alignment horizontal="center" vertical="center" wrapText="1"/>
    </xf>
    <xf numFmtId="0" fontId="3" fillId="0" borderId="46" xfId="1" applyNumberFormat="1" applyFont="1" applyFill="1" applyBorder="1" applyAlignment="1">
      <alignment horizontal="center" vertical="center" wrapText="1"/>
    </xf>
    <xf numFmtId="0" fontId="3" fillId="0" borderId="33" xfId="1" applyNumberFormat="1" applyFont="1" applyFill="1" applyBorder="1" applyAlignment="1">
      <alignment horizontal="center" vertical="center" wrapText="1"/>
    </xf>
    <xf numFmtId="3" fontId="3" fillId="0" borderId="4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4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NumberFormat="1" applyFont="1" applyFill="1" applyBorder="1" applyAlignment="1">
      <alignment horizontal="center" vertical="center"/>
    </xf>
    <xf numFmtId="0" fontId="3" fillId="0" borderId="45" xfId="1" applyNumberFormat="1" applyFont="1" applyFill="1" applyBorder="1" applyAlignment="1">
      <alignment horizontal="center" vertical="center" wrapText="1"/>
    </xf>
    <xf numFmtId="0" fontId="3" fillId="0" borderId="24" xfId="1" applyNumberFormat="1" applyFont="1" applyFill="1" applyBorder="1" applyAlignment="1">
      <alignment horizontal="center" vertical="center" wrapText="1"/>
    </xf>
    <xf numFmtId="14" fontId="11" fillId="0" borderId="46" xfId="1" applyNumberFormat="1" applyFont="1" applyFill="1" applyBorder="1" applyAlignment="1">
      <alignment horizontal="center" vertical="center"/>
    </xf>
    <xf numFmtId="14" fontId="11" fillId="0" borderId="33" xfId="1" applyNumberFormat="1" applyFont="1" applyFill="1" applyBorder="1" applyAlignment="1">
      <alignment horizontal="center" vertical="center"/>
    </xf>
    <xf numFmtId="3" fontId="3" fillId="0" borderId="46" xfId="1" applyNumberFormat="1" applyFont="1" applyFill="1" applyBorder="1" applyAlignment="1">
      <alignment horizontal="center" vertical="center" wrapText="1"/>
    </xf>
    <xf numFmtId="0" fontId="16" fillId="5" borderId="31" xfId="1" applyNumberFormat="1" applyFont="1" applyFill="1" applyBorder="1" applyAlignment="1">
      <alignment horizontal="center" vertical="center"/>
    </xf>
    <xf numFmtId="0" fontId="16" fillId="5" borderId="13" xfId="1" applyNumberFormat="1" applyFont="1" applyFill="1" applyBorder="1" applyAlignment="1">
      <alignment horizontal="center" vertical="center"/>
    </xf>
    <xf numFmtId="0" fontId="16" fillId="5" borderId="27" xfId="1" applyNumberFormat="1" applyFont="1" applyFill="1" applyBorder="1" applyAlignment="1">
      <alignment horizontal="center" vertical="center"/>
    </xf>
    <xf numFmtId="0" fontId="16" fillId="5" borderId="43" xfId="1" applyNumberFormat="1" applyFont="1" applyFill="1" applyBorder="1" applyAlignment="1">
      <alignment horizontal="center" vertical="center" wrapText="1"/>
    </xf>
    <xf numFmtId="0" fontId="16" fillId="5" borderId="47" xfId="1" applyNumberFormat="1" applyFont="1" applyFill="1" applyBorder="1" applyAlignment="1">
      <alignment horizontal="center" vertical="center" wrapText="1"/>
    </xf>
    <xf numFmtId="0" fontId="16" fillId="5" borderId="44" xfId="1" applyNumberFormat="1" applyFont="1" applyFill="1" applyBorder="1" applyAlignment="1">
      <alignment horizontal="center" vertical="center" wrapText="1"/>
    </xf>
    <xf numFmtId="0" fontId="16" fillId="5" borderId="50" xfId="1" applyNumberFormat="1" applyFont="1" applyFill="1" applyBorder="1" applyAlignment="1">
      <alignment horizontal="center" vertical="center" wrapText="1"/>
    </xf>
    <xf numFmtId="0" fontId="16" fillId="5" borderId="0" xfId="1" applyNumberFormat="1" applyFont="1" applyFill="1" applyBorder="1" applyAlignment="1">
      <alignment horizontal="center" vertical="center" wrapText="1"/>
    </xf>
    <xf numFmtId="0" fontId="16" fillId="5" borderId="51" xfId="1" applyNumberFormat="1" applyFont="1" applyFill="1" applyBorder="1" applyAlignment="1">
      <alignment horizontal="center" vertical="center" wrapText="1"/>
    </xf>
    <xf numFmtId="0" fontId="11" fillId="0" borderId="17" xfId="1" applyNumberFormat="1" applyFont="1" applyFill="1" applyBorder="1" applyAlignment="1">
      <alignment horizontal="center" vertical="center" wrapText="1"/>
    </xf>
    <xf numFmtId="0" fontId="16" fillId="3" borderId="55" xfId="3" applyFont="1" applyFill="1" applyBorder="1" applyAlignment="1">
      <alignment horizontal="center" vertical="center" wrapText="1"/>
    </xf>
    <xf numFmtId="0" fontId="16" fillId="3" borderId="56" xfId="3" applyFont="1" applyFill="1" applyBorder="1" applyAlignment="1">
      <alignment horizontal="center" vertical="center" wrapText="1"/>
    </xf>
    <xf numFmtId="0" fontId="16" fillId="3" borderId="57" xfId="3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39" xfId="3" applyFont="1" applyFill="1" applyBorder="1" applyAlignment="1">
      <alignment horizontal="center" vertical="center"/>
    </xf>
    <xf numFmtId="0" fontId="11" fillId="0" borderId="41" xfId="3" applyFont="1" applyFill="1" applyBorder="1" applyAlignment="1">
      <alignment horizontal="center" vertical="center"/>
    </xf>
    <xf numFmtId="49" fontId="11" fillId="0" borderId="37" xfId="1" applyNumberFormat="1" applyFont="1" applyFill="1" applyBorder="1" applyAlignment="1">
      <alignment horizontal="center" vertical="center"/>
    </xf>
    <xf numFmtId="49" fontId="11" fillId="0" borderId="16" xfId="1" applyNumberFormat="1" applyFont="1" applyFill="1" applyBorder="1" applyAlignment="1">
      <alignment horizontal="center" vertical="center"/>
    </xf>
    <xf numFmtId="0" fontId="11" fillId="0" borderId="38" xfId="1" applyNumberFormat="1" applyFont="1" applyFill="1" applyBorder="1" applyAlignment="1">
      <alignment vertical="center" wrapText="1"/>
    </xf>
    <xf numFmtId="0" fontId="11" fillId="0" borderId="40" xfId="1" applyNumberFormat="1" applyFont="1" applyFill="1" applyBorder="1" applyAlignment="1">
      <alignment vertical="center" wrapText="1"/>
    </xf>
    <xf numFmtId="49" fontId="11" fillId="2" borderId="37" xfId="3" applyNumberFormat="1" applyFont="1" applyFill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49" fontId="11" fillId="2" borderId="32" xfId="3" applyNumberFormat="1" applyFont="1" applyFill="1" applyBorder="1" applyAlignment="1">
      <alignment horizontal="center" vertical="center"/>
    </xf>
    <xf numFmtId="49" fontId="11" fillId="2" borderId="34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0" fontId="11" fillId="0" borderId="51" xfId="3" applyFont="1" applyFill="1" applyBorder="1" applyAlignment="1">
      <alignment horizontal="center" vertical="center" wrapText="1"/>
    </xf>
    <xf numFmtId="0" fontId="11" fillId="0" borderId="41" xfId="3" applyFont="1" applyFill="1" applyBorder="1" applyAlignment="1">
      <alignment horizontal="center" vertical="center" wrapText="1"/>
    </xf>
    <xf numFmtId="49" fontId="11" fillId="0" borderId="49" xfId="1" applyNumberFormat="1" applyFont="1" applyFill="1" applyBorder="1" applyAlignment="1">
      <alignment horizontal="center" vertical="center"/>
    </xf>
    <xf numFmtId="0" fontId="11" fillId="0" borderId="50" xfId="1" applyNumberFormat="1" applyFont="1" applyFill="1" applyBorder="1" applyAlignment="1">
      <alignment vertical="center" wrapText="1"/>
    </xf>
    <xf numFmtId="49" fontId="11" fillId="2" borderId="49" xfId="3" applyNumberFormat="1" applyFont="1" applyFill="1" applyBorder="1" applyAlignment="1">
      <alignment horizontal="center" vertical="center"/>
    </xf>
    <xf numFmtId="49" fontId="11" fillId="2" borderId="35" xfId="3" applyNumberFormat="1" applyFont="1" applyFill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49" fontId="11" fillId="2" borderId="36" xfId="3" applyNumberFormat="1" applyFont="1" applyFill="1" applyBorder="1" applyAlignment="1">
      <alignment horizontal="center" vertical="center"/>
    </xf>
    <xf numFmtId="0" fontId="11" fillId="0" borderId="51" xfId="3" applyFont="1" applyFill="1" applyBorder="1" applyAlignment="1">
      <alignment horizontal="center" vertical="center"/>
    </xf>
    <xf numFmtId="49" fontId="16" fillId="5" borderId="42" xfId="3" applyNumberFormat="1" applyFont="1" applyFill="1" applyBorder="1" applyAlignment="1">
      <alignment horizontal="center" vertical="center" wrapText="1"/>
    </xf>
    <xf numFmtId="49" fontId="16" fillId="5" borderId="49" xfId="3" applyNumberFormat="1" applyFont="1" applyFill="1" applyBorder="1" applyAlignment="1">
      <alignment horizontal="center" vertical="center" wrapText="1"/>
    </xf>
    <xf numFmtId="49" fontId="16" fillId="5" borderId="30" xfId="3" applyNumberFormat="1" applyFont="1" applyFill="1" applyBorder="1" applyAlignment="1">
      <alignment horizontal="center" vertical="center" wrapText="1"/>
    </xf>
    <xf numFmtId="0" fontId="16" fillId="5" borderId="43" xfId="1" applyFont="1" applyFill="1" applyBorder="1" applyAlignment="1">
      <alignment horizontal="center" vertical="center" wrapText="1"/>
    </xf>
    <xf numFmtId="0" fontId="16" fillId="5" borderId="50" xfId="1" applyFont="1" applyFill="1" applyBorder="1" applyAlignment="1">
      <alignment horizontal="center" vertical="center" wrapText="1"/>
    </xf>
    <xf numFmtId="0" fontId="16" fillId="5" borderId="52" xfId="1" applyFont="1" applyFill="1" applyBorder="1" applyAlignment="1">
      <alignment horizontal="center" vertical="center" wrapText="1"/>
    </xf>
    <xf numFmtId="0" fontId="16" fillId="5" borderId="55" xfId="1" applyFont="1" applyFill="1" applyBorder="1" applyAlignment="1">
      <alignment horizontal="center" vertical="center" wrapText="1"/>
    </xf>
    <xf numFmtId="0" fontId="16" fillId="5" borderId="56" xfId="1" applyFont="1" applyFill="1" applyBorder="1" applyAlignment="1">
      <alignment horizontal="center" vertical="center" wrapText="1"/>
    </xf>
    <xf numFmtId="0" fontId="16" fillId="5" borderId="57" xfId="1" applyFont="1" applyFill="1" applyBorder="1" applyAlignment="1">
      <alignment horizontal="center" vertical="center" wrapText="1"/>
    </xf>
    <xf numFmtId="0" fontId="16" fillId="5" borderId="44" xfId="3" applyFont="1" applyFill="1" applyBorder="1" applyAlignment="1">
      <alignment horizontal="center" vertical="center" wrapText="1"/>
    </xf>
    <xf numFmtId="0" fontId="16" fillId="5" borderId="51" xfId="3" applyFont="1" applyFill="1" applyBorder="1" applyAlignment="1">
      <alignment horizontal="center" vertical="center" wrapText="1"/>
    </xf>
    <xf numFmtId="0" fontId="16" fillId="5" borderId="53" xfId="3" applyFont="1" applyFill="1" applyBorder="1" applyAlignment="1">
      <alignment horizontal="center" vertical="center" wrapText="1"/>
    </xf>
    <xf numFmtId="0" fontId="16" fillId="5" borderId="42" xfId="1" applyFont="1" applyFill="1" applyBorder="1" applyAlignment="1">
      <alignment horizontal="center" vertical="center" wrapText="1"/>
    </xf>
    <xf numFmtId="0" fontId="16" fillId="5" borderId="30" xfId="1" applyFont="1" applyFill="1" applyBorder="1" applyAlignment="1">
      <alignment horizontal="center" vertical="center" wrapText="1"/>
    </xf>
  </cellXfs>
  <cellStyles count="152">
    <cellStyle name="_0093_ РД _Сметы (локальные)" xfId="22"/>
    <cellStyle name="_10.1 Эффект деят-ти" xfId="23"/>
    <cellStyle name="_ГРС Сибай" xfId="24"/>
    <cellStyle name="_ЗРУ Микунь Д изм 1" xfId="25"/>
    <cellStyle name="_ЗРУ таёжная" xfId="26"/>
    <cellStyle name="_Исправленый 28.07.05 Уяр" xfId="27"/>
    <cellStyle name="_Книга1" xfId="28"/>
    <cellStyle name="_Книга1 (4)" xfId="29"/>
    <cellStyle name="_КНС-23.Замена приемных трубопроводов" xfId="4"/>
    <cellStyle name="_Копия БП_доп макет" xfId="30"/>
    <cellStyle name="_Куст 13" xfId="5"/>
    <cellStyle name="_НПЗ" xfId="31"/>
    <cellStyle name="_НПЗ (2)" xfId="32"/>
    <cellStyle name="_Расчёт стоимост 1 чел-часа по ПИР (КНТЦ1 ) (2)" xfId="33"/>
    <cellStyle name="_Ростовский (3)" xfId="34"/>
    <cellStyle name="_Смета" xfId="35"/>
    <cellStyle name="_смета 1 (2)" xfId="36"/>
    <cellStyle name="_смета 2" xfId="37"/>
    <cellStyle name="_Смета Казахстан(Западный ТП)" xfId="38"/>
    <cellStyle name="_Смета НПС (2)" xfId="39"/>
    <cellStyle name="_Сметы ВНИИСТ" xfId="40"/>
    <cellStyle name="_Тендерные расчеты" xfId="6"/>
    <cellStyle name="_Тендерные расчеты_2 УЧ  Коммерческое Автодорога от Заполярное-Русское -  к договору" xfId="7"/>
    <cellStyle name="_Тендерные расчеты_График  Инженерная подготовка объектов 2010 года" xfId="8"/>
    <cellStyle name="_Тендерные расчеты_график  МОСТЫ (изм )" xfId="9"/>
    <cellStyle name="_Тендерные расчеты_График Энергоспецстрой ВЛ-6 кВ Расширение ДЭС Русское" xfId="10"/>
    <cellStyle name="_ЩСУ Тайшет" xfId="41"/>
    <cellStyle name="20% - Акцент1 2" xfId="42"/>
    <cellStyle name="20% - Акцент2 2" xfId="43"/>
    <cellStyle name="20% - Акцент3 2" xfId="44"/>
    <cellStyle name="20% - Акцент4 2" xfId="45"/>
    <cellStyle name="20% - Акцент5 2" xfId="46"/>
    <cellStyle name="20% - Акцент6 2" xfId="47"/>
    <cellStyle name="40% - Акцент1 2" xfId="48"/>
    <cellStyle name="40% - Акцент2 2" xfId="49"/>
    <cellStyle name="40% - Акцент3 2" xfId="50"/>
    <cellStyle name="40% - Акцент4 2" xfId="51"/>
    <cellStyle name="40% - Акцент5 2" xfId="52"/>
    <cellStyle name="40% - Акцент6 2" xfId="53"/>
    <cellStyle name="60% - Акцент1 2" xfId="54"/>
    <cellStyle name="60% - Акцент2 2" xfId="55"/>
    <cellStyle name="60% - Акцент3 2" xfId="56"/>
    <cellStyle name="60% - Акцент4 2" xfId="57"/>
    <cellStyle name="60% - Акцент5 2" xfId="58"/>
    <cellStyle name="60% - Акцент6 2" xfId="59"/>
    <cellStyle name="Comma [0]_laroux" xfId="60"/>
    <cellStyle name="Comma_laroux" xfId="61"/>
    <cellStyle name="Currency [0]" xfId="62"/>
    <cellStyle name="Currency_laroux" xfId="63"/>
    <cellStyle name="Euro" xfId="64"/>
    <cellStyle name="Navadno_TAB" xfId="65"/>
    <cellStyle name="Normal_ASUS" xfId="66"/>
    <cellStyle name="Normal1" xfId="67"/>
    <cellStyle name="Price_Body" xfId="68"/>
    <cellStyle name="S0" xfId="69"/>
    <cellStyle name="S1" xfId="70"/>
    <cellStyle name="S10" xfId="71"/>
    <cellStyle name="S11" xfId="72"/>
    <cellStyle name="S19_Технологическая часть_(23.03.2009)" xfId="73"/>
    <cellStyle name="S2" xfId="74"/>
    <cellStyle name="S3" xfId="75"/>
    <cellStyle name="S4" xfId="76"/>
    <cellStyle name="S5" xfId="77"/>
    <cellStyle name="S6" xfId="78"/>
    <cellStyle name="S7" xfId="79"/>
    <cellStyle name="S8" xfId="80"/>
    <cellStyle name="S9" xfId="81"/>
    <cellStyle name="Акцент1 2" xfId="82"/>
    <cellStyle name="Акцент2 2" xfId="83"/>
    <cellStyle name="Акцент3 2" xfId="84"/>
    <cellStyle name="Акцент4 2" xfId="85"/>
    <cellStyle name="Акцент5 2" xfId="86"/>
    <cellStyle name="Акцент6 2" xfId="87"/>
    <cellStyle name="Ввод  2" xfId="88"/>
    <cellStyle name="Вывод 2" xfId="89"/>
    <cellStyle name="Вычисление 2" xfId="90"/>
    <cellStyle name="Гиперссылка 2" xfId="91"/>
    <cellStyle name="Денежный [0] 2" xfId="92"/>
    <cellStyle name="Денежный [0] 2 2" xfId="93"/>
    <cellStyle name="Денежный 2" xfId="11"/>
    <cellStyle name="Заголовок 1 2" xfId="94"/>
    <cellStyle name="Заголовок 2 2" xfId="95"/>
    <cellStyle name="Заголовок 3 2" xfId="96"/>
    <cellStyle name="Заголовок 4 2" xfId="97"/>
    <cellStyle name="Итог 2" xfId="98"/>
    <cellStyle name="Контрольная ячейка 2" xfId="99"/>
    <cellStyle name="Название 2" xfId="100"/>
    <cellStyle name="Нейтральный 2" xfId="101"/>
    <cellStyle name="Обычный" xfId="0" builtinId="0"/>
    <cellStyle name="Обычный 10" xfId="102"/>
    <cellStyle name="Обычный 11" xfId="103"/>
    <cellStyle name="Обычный 11 2" xfId="104"/>
    <cellStyle name="Обычный 12" xfId="105"/>
    <cellStyle name="Обычный 12 2" xfId="106"/>
    <cellStyle name="Обычный 2" xfId="1"/>
    <cellStyle name="Обычный 2 12" xfId="107"/>
    <cellStyle name="Обычный 2 2" xfId="108"/>
    <cellStyle name="Обычный 2 2 2" xfId="12"/>
    <cellStyle name="Обычный 2 2 3" xfId="109"/>
    <cellStyle name="Обычный 2 3" xfId="110"/>
    <cellStyle name="Обычный 2 3 2" xfId="111"/>
    <cellStyle name="Обычный 2 3_2073_Smety_k_PUR_11.03.09 (с обоснованием командировочных расходов)" xfId="112"/>
    <cellStyle name="Обычный 2 4" xfId="113"/>
    <cellStyle name="Обычный 2 4 2" xfId="114"/>
    <cellStyle name="Обычный 2 4 3" xfId="115"/>
    <cellStyle name="Обычный 2 4 4" xfId="116"/>
    <cellStyle name="Обычный 2 5" xfId="117"/>
    <cellStyle name="Обычный 2 6" xfId="118"/>
    <cellStyle name="Обычный 2 7" xfId="119"/>
    <cellStyle name="Обычный 2_2072_СметыП+Р от 08_10_2008 (корректировка по замеч. ГПНВ)" xfId="120"/>
    <cellStyle name="Обычный 26" xfId="121"/>
    <cellStyle name="Обычный 27" xfId="122"/>
    <cellStyle name="Обычный 29" xfId="123"/>
    <cellStyle name="Обычный 3" xfId="3"/>
    <cellStyle name="Обычный 3 2" xfId="13"/>
    <cellStyle name="Обычный 4" xfId="14"/>
    <cellStyle name="Обычный 4 5" xfId="124"/>
    <cellStyle name="Обычный 5" xfId="125"/>
    <cellStyle name="Обычный 5 2" xfId="126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8 2" xfId="132"/>
    <cellStyle name="Обычный 9" xfId="133"/>
    <cellStyle name="Обычный 9 2" xfId="134"/>
    <cellStyle name="Обычный_Кап.ремонт - лоты" xfId="2"/>
    <cellStyle name="Плохой 2" xfId="135"/>
    <cellStyle name="Пояснение 2" xfId="136"/>
    <cellStyle name="Примечание 2" xfId="137"/>
    <cellStyle name="Процентный 2" xfId="15"/>
    <cellStyle name="Процентный 2 2" xfId="16"/>
    <cellStyle name="Процентный 2 2 2" xfId="17"/>
    <cellStyle name="Процентный 3" xfId="138"/>
    <cellStyle name="Связанная ячейка 2" xfId="139"/>
    <cellStyle name="Стиль 1" xfId="140"/>
    <cellStyle name="Текст предупреждения 2" xfId="141"/>
    <cellStyle name="Тысячи [0]_3Com" xfId="142"/>
    <cellStyle name="Тысячи_3Com" xfId="143"/>
    <cellStyle name="Финансовый [0] 2" xfId="144"/>
    <cellStyle name="Финансовый 2" xfId="18"/>
    <cellStyle name="Финансовый 2 2" xfId="145"/>
    <cellStyle name="Финансовый 2 4" xfId="146"/>
    <cellStyle name="Финансовый 3" xfId="19"/>
    <cellStyle name="Финансовый 4" xfId="20"/>
    <cellStyle name="Финансовый 5" xfId="21"/>
    <cellStyle name="Финансовый 6" xfId="147"/>
    <cellStyle name="Финансовый 7" xfId="148"/>
    <cellStyle name="Финансовый 8" xfId="149"/>
    <cellStyle name="Хороший 2" xfId="150"/>
    <cellStyle name="Шаблон-КП-РРЛ8-15" xfId="151"/>
  </cellStyles>
  <dxfs count="0"/>
  <tableStyles count="0" defaultTableStyle="TableStyleMedium2" defaultPivotStyle="PivotStyleMedium9"/>
  <colors>
    <mruColors>
      <color rgb="FFCB8BDD"/>
      <color rgb="FFFFCC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~1\163\LOCALS~1\Temp\Rar$DI00.219\&#1053;&#1043;&#1044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топо"/>
      <sheetName val="Зап-3- СЦБ"/>
      <sheetName val="Приложение ПСД1922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График"/>
      <sheetName val="Коэфф1."/>
      <sheetName val="Суточная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Коэф"/>
      <sheetName val="DMTR_BP_03"/>
      <sheetName val="Смета 1"/>
      <sheetName val="Таблица 2"/>
      <sheetName val="вариант"/>
      <sheetName val="ПДР"/>
      <sheetName val="Calc"/>
      <sheetName val="ID"/>
      <sheetName val="РП"/>
      <sheetName val="СС"/>
      <sheetName val="информация"/>
      <sheetName val="Таблица 3"/>
      <sheetName val="Summary"/>
      <sheetName val="К.рын"/>
      <sheetName val="Tabelle3"/>
      <sheetName val="RSOILBAL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Ф-1"/>
      <sheetName val="Справочники"/>
      <sheetName val="Разработка проекта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1"/>
      <sheetName val="эл.химз."/>
      <sheetName val="гидрология"/>
      <sheetName val="Амур ДОН"/>
      <sheetName val="топо"/>
      <sheetName val="SakhNIPI5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Lim"/>
      <sheetName val="Хар_"/>
      <sheetName val="С1_"/>
      <sheetName val="Ачинский НПЗ"/>
      <sheetName val="Бюджет"/>
      <sheetName val="СМЕТА проект"/>
      <sheetName val="КП с изм.2"/>
      <sheetName val="КП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BACT"/>
      <sheetName val="ДДС (Форма №3)"/>
      <sheetName val="свод1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Summary"/>
      <sheetName val="РасчетКомандир1"/>
      <sheetName val="РасчетКомандир2"/>
      <sheetName val="Коэфф"/>
      <sheetName val="Смета2 проект. раб."/>
      <sheetName val="Смета"/>
      <sheetName val="Зап-3- СЦБ"/>
      <sheetName val="График"/>
      <sheetName val="Суточная"/>
      <sheetName val="Кредиты"/>
      <sheetName val="свод 2"/>
      <sheetName val="Счет-Фактура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геолог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Полигон - ИЭИ "/>
      <sheetName val="Ком"/>
      <sheetName val="№1"/>
      <sheetName val="лч и кам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вариант"/>
      <sheetName val="к.84-к.83"/>
      <sheetName val="топография"/>
      <sheetName val="Коэфф1."/>
      <sheetName val="Табл38-7"/>
      <sheetName val="СметаСводная Колпино"/>
      <sheetName val="Данные для расчёта сметы"/>
      <sheetName val="Разработка проекта"/>
      <sheetName val="Лист1"/>
      <sheetName val="Обновление"/>
      <sheetName val="Цена"/>
      <sheetName val="Product"/>
      <sheetName val="Смета"/>
      <sheetName val="СС"/>
      <sheetName val="все"/>
      <sheetName val="Суточная"/>
      <sheetName val="График"/>
      <sheetName val="COA- Nov  02"/>
      <sheetName val="мсн"/>
      <sheetName val="Opex personnel (Term facs)"/>
      <sheetName val="1.1"/>
      <sheetName val="Сводная"/>
      <sheetName val="СПЕЦИФИКАЦИЯ"/>
      <sheetName val="Зап-3- СЦБ"/>
      <sheetName val="Смета 1"/>
      <sheetName val="Пример расчета"/>
      <sheetName val="свод 2"/>
      <sheetName val="КП (2)"/>
      <sheetName val="Капитальные затраты"/>
      <sheetName val="Additives"/>
      <sheetName val="Ryazan"/>
      <sheetName val="Assumpt"/>
      <sheetName val="ВКЕ"/>
      <sheetName val="Счет-Фактура"/>
      <sheetName val="ЭХЗ"/>
      <sheetName val="ПДР+Бюджет ЮНГ НТЦ Уфа (2005-20"/>
      <sheetName val="13.1"/>
      <sheetName val="Ачинский НПЗ"/>
      <sheetName val="Лист опроса"/>
      <sheetName val="Summary"/>
      <sheetName val="2.2 "/>
      <sheetName val="НЕДЕЛИ"/>
      <sheetName val="1"/>
      <sheetName val="Journals"/>
      <sheetName val="HP и оргтехника"/>
      <sheetName val="см8"/>
      <sheetName val="свод 3"/>
      <sheetName val="топо"/>
      <sheetName val="№5 СУБ Инж защ"/>
      <sheetName val="СметаСводная Рыб"/>
      <sheetName val="Norm"/>
      <sheetName val="Шкаф"/>
      <sheetName val="Прайс лист"/>
      <sheetName val="93-110"/>
      <sheetName val="OCK1"/>
      <sheetName val="начало"/>
      <sheetName val="5ОборРабМест(HP)"/>
      <sheetName val="Амур ДОН"/>
      <sheetName val="Курсы"/>
      <sheetName val="исходные данные"/>
      <sheetName val="расчетные таблицы"/>
      <sheetName val="свод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Дополнительные параметры"/>
      <sheetName val="list"/>
      <sheetName val="Б.Сатка"/>
      <sheetName val="Исполнение по оборуд_"/>
      <sheetName val="УП 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КП (2)"/>
      <sheetName val="13.1"/>
      <sheetName val="ПДР ООО &quot;Юкос ФБЦ&quot;"/>
      <sheetName val="График"/>
      <sheetName val="Разработка проекта"/>
      <sheetName val="Суточная"/>
      <sheetName val="Лист1"/>
      <sheetName val="Обновление"/>
      <sheetName val="Цена"/>
      <sheetName val="Product"/>
      <sheetName val="Сводная смета"/>
      <sheetName val="lis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СС"/>
      <sheetName val="свод 2"/>
      <sheetName val="вариант"/>
      <sheetName val="Шкаф"/>
      <sheetName val="Коэфф1."/>
      <sheetName val="Прайс лист"/>
      <sheetName val="Баланс (Ф1)"/>
      <sheetName val="к.84-к.83"/>
      <sheetName val="в работу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СметаСводная Рыб"/>
      <sheetName val="СметаСводная Колпино"/>
      <sheetName val="СметаСводная"/>
      <sheetName val="sapactivexlhiddensheet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data"/>
      <sheetName val="Opex personnel (Term facs)"/>
      <sheetName val="1ПС"/>
      <sheetName val="Коэф"/>
      <sheetName val="сохранить"/>
      <sheetName val="Дополнительные параметры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трансформация1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Смета2_проект__раб_"/>
      <sheetName val="Зап-3-_СЦБ"/>
      <sheetName val="свод_2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breakdown"/>
      <sheetName val="Destinatio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13_1"/>
      <sheetName val="РС 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  <sheetName val="1ПС"/>
      <sheetName val="Summary"/>
      <sheetName val="5ОборРабМест(HP)"/>
      <sheetName val="Лист опроса"/>
      <sheetName val="COS&amp; SG&amp;A Classification"/>
      <sheetName val="reconciliation"/>
      <sheetName val="свод 2"/>
      <sheetName val="КП (2)"/>
      <sheetName val="SP173И1"/>
      <sheetName val="SP173И2"/>
      <sheetName val="SP173И3"/>
      <sheetName val="SP353СИ1"/>
      <sheetName val="SP353СИ2"/>
      <sheetName val="SP353ЦИ1"/>
      <sheetName val="SP353ЦИ2"/>
      <sheetName val="Lim"/>
      <sheetName val="Параметры"/>
      <sheetName val="Norm"/>
      <sheetName val="информация"/>
      <sheetName val="1155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БД"/>
      <sheetName val="вариан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84-к.83"/>
      <sheetName val="овоск84-к83"/>
      <sheetName val="к.60-КНС8"/>
      <sheetName val="овоск60-КНС8"/>
      <sheetName val="ДНС3-ГСУ"/>
      <sheetName val="овосДНС3-ГСУ"/>
      <sheetName val="р. Б.Балык"/>
      <sheetName val="овосБ.Балык"/>
      <sheetName val="--"/>
      <sheetName val="Шкаф"/>
      <sheetName val="Коэфф1."/>
      <sheetName val="Прайс лист"/>
      <sheetName val="СМЕТА проект"/>
      <sheetName val="5ОборРабМест(HP)"/>
      <sheetName val="Лист опроса"/>
      <sheetName val="НГДУ"/>
      <sheetName val="топография"/>
      <sheetName val="13.1"/>
      <sheetName val="СметаСводная павильон"/>
      <sheetName val="Данные для расчёта сметы"/>
      <sheetName val="ПДР"/>
      <sheetName val="График"/>
      <sheetName val="HP и оргтехника"/>
      <sheetName val="Суточная"/>
      <sheetName val="свод 2"/>
      <sheetName val="Зап-3- СЦБ"/>
      <sheetName val="топо"/>
      <sheetName val="Смета"/>
      <sheetName val="ЭХЗ"/>
      <sheetName val="Обновление"/>
      <sheetName val="Цена"/>
      <sheetName val="Product"/>
      <sheetName val="93-110"/>
      <sheetName val="sapactivexlhiddensheet"/>
      <sheetName val="свод 3"/>
      <sheetName val="Амур ДОН"/>
      <sheetName val="трансформация1"/>
      <sheetName val="ИД"/>
      <sheetName val="Пример расчета"/>
      <sheetName val="Смета 1"/>
      <sheetName val="в работу"/>
      <sheetName val="breakdow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Прибыль опл"/>
      <sheetName val="Лист2"/>
      <sheetName val="УП _2004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К.рын"/>
      <sheetName val="Лист1"/>
      <sheetName val="Summary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1"/>
      <sheetName val="Восстановл_Лист4"/>
      <sheetName val="Восстановл_Лист5"/>
      <sheetName val="Восстановл_Лист6"/>
      <sheetName val="Восстановл_Лист2"/>
      <sheetName val="Восстановл_Лист10"/>
      <sheetName val="Восстановл_Лист9"/>
      <sheetName val="Восстановл_Лист8"/>
      <sheetName val="Восстановл_Лист3"/>
      <sheetName val="Восстановл_Лист11"/>
      <sheetName val="Восстановл_Лист14"/>
      <sheetName val="Восстановл_Лист12"/>
      <sheetName val="Восстановл_Лист17"/>
      <sheetName val="Восстановл_Лист18"/>
      <sheetName val="Восстановл_Лист24"/>
      <sheetName val="Восстановл_Лист20"/>
      <sheetName val="Восстановл_Лист21"/>
      <sheetName val="Восстановл_Лист27"/>
      <sheetName val="Восстановл_Лист28"/>
      <sheetName val="Восстановл_Лист29"/>
      <sheetName val="Восстановл_Лист32"/>
      <sheetName val="Восстановл_Лист35"/>
      <sheetName val="Восстановл_Лист36"/>
      <sheetName val="Восстановл_Лист38"/>
      <sheetName val="Восстановл_Лист39"/>
      <sheetName val="Восстановл_Лист40"/>
      <sheetName val="Восстановл_Лист42"/>
      <sheetName val="Восстановл_Лист43"/>
      <sheetName val="Восстановл_Лист37"/>
      <sheetName val="Восстановл_Лист47"/>
      <sheetName val="Восстановл_Лист46"/>
      <sheetName val="Восстановл_Лист16"/>
      <sheetName val="Восстановл_Лист22"/>
      <sheetName val="Восстановл_Лист51"/>
      <sheetName val="Восстановл_Лист61"/>
      <sheetName val="Восстановл_Лист64"/>
      <sheetName val="Восстановл_Лист66"/>
      <sheetName val="Восстановл_Лист71"/>
      <sheetName val="Восстановл_Лист70"/>
      <sheetName val="Восстановл_Лист74"/>
      <sheetName val="Восстановл_Лист76"/>
      <sheetName val="Восстановл_Лист77"/>
      <sheetName val="Восстановл_Лист80"/>
      <sheetName val="Восстановл_Лист79"/>
      <sheetName val="Восстановл_Лист2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ПДР"/>
      <sheetName val="Смета"/>
      <sheetName val="отчет эл_эн  2000"/>
      <sheetName val="к.84-к.83"/>
      <sheetName val="СметаСводная Рыб"/>
      <sheetName val="топо"/>
      <sheetName val="Шкаф"/>
      <sheetName val="Коэфф1."/>
      <sheetName val="Прайс лист"/>
      <sheetName val="СметаСводная"/>
      <sheetName val="СметаСводная снег"/>
      <sheetName val="Пример расчета"/>
      <sheetName val="СметаСводная павильон"/>
      <sheetName val="СметаСводная Колпино"/>
      <sheetName val="К.рын"/>
      <sheetName val="Сводная смета"/>
      <sheetName val="OCK1"/>
      <sheetName val="исходные данные"/>
      <sheetName val="расчетные таблицы"/>
      <sheetName val="Калплан Кра"/>
      <sheetName val="sapactivexlhiddensheet"/>
      <sheetName val="Кал.план Жукова даты - не надо"/>
      <sheetName val="изыскания 2"/>
      <sheetName val="мсн"/>
      <sheetName val="total"/>
      <sheetName val="Комплектация"/>
      <sheetName val="трубы"/>
      <sheetName val="СМР"/>
      <sheetName val="дороги"/>
      <sheetName val="КП к снег Рыбинская"/>
      <sheetName val="все"/>
      <sheetName val="Землеотвод"/>
      <sheetName val="1.3"/>
      <sheetName val="р.Волхов"/>
      <sheetName val="Параметры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вод 2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Нормы"/>
      <sheetName val="ИГ1"/>
      <sheetName val="1"/>
      <sheetName val="РП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Акт выбора"/>
      <sheetName val="ПД"/>
      <sheetName val="См.№7 Эл."/>
      <sheetName val="См.№8 Пож."/>
      <sheetName val="См.№3 В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см8"/>
      <sheetName val="топография"/>
      <sheetName val="Смета"/>
      <sheetName val="ПРАЙС_2000 ОТ 20_01_00"/>
      <sheetName val="Данные для расчёта сметы"/>
      <sheetName val="свод"/>
      <sheetName val="#ССЫЛКА"/>
      <sheetName val="93-110"/>
      <sheetName val="свод1"/>
      <sheetName val="СметаСводная Рыб"/>
      <sheetName val="Пояснение "/>
      <sheetName val="БП НОВЫЙ"/>
      <sheetName val="СметаСводная снег"/>
      <sheetName val="сводная"/>
      <sheetName val="кп (3)"/>
      <sheetName val="СметаСводная павильон"/>
      <sheetName val="информация"/>
      <sheetName val="Лист3"/>
      <sheetName val="СметаСводная"/>
      <sheetName val="Итог"/>
      <sheetName val="Пример расчета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Сервис_x0000__x0000__x0000__x0000__x0000__x0000__x0000__x0000__x0000_ _x0000_✈ʷ_x0000__x0004__x0000__x0000__x0000__x0000__x0000__x0000_ᩀʷ_x0000__x0000_"/>
      <sheetName val="Лист1"/>
      <sheetName val="Обновление"/>
      <sheetName val="Цена"/>
      <sheetName val="Product"/>
      <sheetName val="янв."/>
      <sheetName val="Таблица 4 АСУТП"/>
      <sheetName val="Спр_общий"/>
      <sheetName val="Ярково"/>
      <sheetName val="шаблон"/>
      <sheetName val="list"/>
      <sheetName val="ИГ1"/>
      <sheetName val="Объемы работ по ПВ"/>
      <sheetName val="Хаттон 90.90 Femco"/>
      <sheetName val="часы"/>
      <sheetName val="Сервис?????????_x0009_?✈ʷ?_x0004_??????ᩀʷ??"/>
      <sheetName val="топо"/>
      <sheetName val="Сервис????????? ?✈ʷ?_x0004_??????ᩀʷ??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ЛС_РЕС"/>
      <sheetName val="К.рын"/>
      <sheetName val="Сводная смета"/>
      <sheetName val="Параметры"/>
      <sheetName val="См-2 Шатурс сети  проект работы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83"/>
  <sheetViews>
    <sheetView tabSelected="1" zoomScale="70" zoomScaleNormal="70" workbookViewId="0">
      <pane xSplit="10" ySplit="11" topLeftCell="K12" activePane="bottomRight" state="frozen"/>
      <selection pane="topRight" activeCell="K1" sqref="K1"/>
      <selection pane="bottomLeft" activeCell="A5" sqref="A5"/>
      <selection pane="bottomRight" activeCell="AF4" sqref="AF4"/>
    </sheetView>
  </sheetViews>
  <sheetFormatPr defaultRowHeight="14.25" outlineLevelCol="1"/>
  <cols>
    <col min="1" max="1" width="4.5703125" style="1" customWidth="1"/>
    <col min="2" max="2" width="38" style="2" customWidth="1"/>
    <col min="3" max="3" width="8.85546875" style="2" customWidth="1"/>
    <col min="4" max="4" width="11.140625" style="3" customWidth="1"/>
    <col min="5" max="5" width="12.7109375" style="3" customWidth="1"/>
    <col min="6" max="7" width="11.140625" style="2" customWidth="1"/>
    <col min="8" max="9" width="13.140625" style="5" customWidth="1"/>
    <col min="10" max="10" width="15" style="2" customWidth="1"/>
    <col min="11" max="11" width="10" style="2" customWidth="1"/>
    <col min="12" max="42" width="3.85546875" style="2" customWidth="1" outlineLevel="1"/>
    <col min="43" max="43" width="10.85546875" style="2" customWidth="1"/>
    <col min="44" max="74" width="3.42578125" style="2" customWidth="1" outlineLevel="1"/>
    <col min="75" max="16384" width="9.140625" style="6"/>
  </cols>
  <sheetData>
    <row r="1" spans="1:74" ht="15">
      <c r="I1" s="142" t="s">
        <v>79</v>
      </c>
    </row>
    <row r="3" spans="1:74" ht="15" customHeight="1">
      <c r="A3" s="195" t="s">
        <v>74</v>
      </c>
      <c r="B3" s="195"/>
      <c r="C3" s="195"/>
      <c r="D3" s="195"/>
      <c r="E3" s="195"/>
      <c r="F3" s="195"/>
      <c r="G3" s="195"/>
      <c r="H3" s="195"/>
      <c r="I3" s="195"/>
      <c r="J3" s="195"/>
    </row>
    <row r="4" spans="1:74" ht="15.75">
      <c r="B4" s="6"/>
      <c r="E4" s="4"/>
    </row>
    <row r="5" spans="1:74">
      <c r="A5" s="7"/>
      <c r="B5" s="8"/>
      <c r="C5" s="8"/>
      <c r="D5" s="9"/>
      <c r="E5" s="9"/>
      <c r="F5" s="8"/>
      <c r="G5" s="8"/>
      <c r="H5" s="10"/>
      <c r="I5" s="10"/>
      <c r="J5" s="8"/>
    </row>
    <row r="6" spans="1:74">
      <c r="E6" s="3" t="s">
        <v>60</v>
      </c>
    </row>
    <row r="7" spans="1:74">
      <c r="J7" s="11" t="s">
        <v>61</v>
      </c>
    </row>
    <row r="8" spans="1:74" ht="15">
      <c r="D8" s="128" t="s">
        <v>73</v>
      </c>
      <c r="E8" s="129">
        <f ca="1">TODAY()</f>
        <v>46217</v>
      </c>
    </row>
    <row r="9" spans="1:74" s="21" customFormat="1" ht="15.75" customHeight="1" thickBot="1">
      <c r="A9" s="13" t="s">
        <v>72</v>
      </c>
      <c r="B9" s="14"/>
      <c r="C9" s="14"/>
      <c r="D9" s="15"/>
      <c r="E9" s="15"/>
      <c r="F9" s="14"/>
      <c r="G9" s="14"/>
      <c r="H9" s="16"/>
      <c r="I9" s="16"/>
      <c r="J9" s="17"/>
      <c r="K9" s="18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20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</row>
    <row r="10" spans="1:74" s="22" customFormat="1" ht="30" customHeight="1" thickBot="1">
      <c r="A10" s="180" t="s">
        <v>0</v>
      </c>
      <c r="B10" s="160" t="s">
        <v>1</v>
      </c>
      <c r="C10" s="160" t="s">
        <v>52</v>
      </c>
      <c r="D10" s="182" t="s">
        <v>36</v>
      </c>
      <c r="E10" s="183"/>
      <c r="F10" s="182" t="s">
        <v>32</v>
      </c>
      <c r="G10" s="183"/>
      <c r="H10" s="184" t="s">
        <v>33</v>
      </c>
      <c r="I10" s="185"/>
      <c r="J10" s="160" t="s">
        <v>34</v>
      </c>
      <c r="K10" s="177" t="s">
        <v>35</v>
      </c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9"/>
    </row>
    <row r="11" spans="1:74" s="22" customFormat="1" ht="26.25" thickBot="1">
      <c r="A11" s="181"/>
      <c r="B11" s="161"/>
      <c r="C11" s="161"/>
      <c r="D11" s="23" t="s">
        <v>2</v>
      </c>
      <c r="E11" s="24" t="s">
        <v>3</v>
      </c>
      <c r="F11" s="25" t="s">
        <v>4</v>
      </c>
      <c r="G11" s="24" t="s">
        <v>5</v>
      </c>
      <c r="H11" s="26" t="s">
        <v>6</v>
      </c>
      <c r="I11" s="27" t="s">
        <v>7</v>
      </c>
      <c r="J11" s="161"/>
      <c r="K11" s="28" t="s">
        <v>31</v>
      </c>
      <c r="L11" s="29">
        <v>1</v>
      </c>
      <c r="M11" s="30">
        <v>2</v>
      </c>
      <c r="N11" s="30">
        <v>3</v>
      </c>
      <c r="O11" s="30">
        <v>4</v>
      </c>
      <c r="P11" s="30">
        <v>5</v>
      </c>
      <c r="Q11" s="30">
        <v>6</v>
      </c>
      <c r="R11" s="30">
        <v>7</v>
      </c>
      <c r="S11" s="30">
        <v>8</v>
      </c>
      <c r="T11" s="30">
        <v>9</v>
      </c>
      <c r="U11" s="30">
        <v>10</v>
      </c>
      <c r="V11" s="30">
        <v>11</v>
      </c>
      <c r="W11" s="30">
        <v>12</v>
      </c>
      <c r="X11" s="30">
        <v>13</v>
      </c>
      <c r="Y11" s="30">
        <v>14</v>
      </c>
      <c r="Z11" s="30">
        <v>15</v>
      </c>
      <c r="AA11" s="30">
        <v>16</v>
      </c>
      <c r="AB11" s="30">
        <v>17</v>
      </c>
      <c r="AC11" s="30">
        <v>18</v>
      </c>
      <c r="AD11" s="30">
        <v>19</v>
      </c>
      <c r="AE11" s="30">
        <v>20</v>
      </c>
      <c r="AF11" s="30">
        <v>21</v>
      </c>
      <c r="AG11" s="30">
        <v>22</v>
      </c>
      <c r="AH11" s="30">
        <v>23</v>
      </c>
      <c r="AI11" s="30">
        <v>24</v>
      </c>
      <c r="AJ11" s="30">
        <v>25</v>
      </c>
      <c r="AK11" s="30">
        <v>26</v>
      </c>
      <c r="AL11" s="30">
        <v>27</v>
      </c>
      <c r="AM11" s="30">
        <v>28</v>
      </c>
      <c r="AN11" s="30">
        <v>29</v>
      </c>
      <c r="AO11" s="30">
        <v>30</v>
      </c>
      <c r="AP11" s="31">
        <v>31</v>
      </c>
      <c r="AQ11" s="28" t="s">
        <v>31</v>
      </c>
      <c r="AR11" s="29">
        <v>1</v>
      </c>
      <c r="AS11" s="30">
        <v>2</v>
      </c>
      <c r="AT11" s="30">
        <v>3</v>
      </c>
      <c r="AU11" s="30">
        <v>4</v>
      </c>
      <c r="AV11" s="30">
        <v>5</v>
      </c>
      <c r="AW11" s="30">
        <v>6</v>
      </c>
      <c r="AX11" s="30">
        <v>7</v>
      </c>
      <c r="AY11" s="30">
        <v>8</v>
      </c>
      <c r="AZ11" s="30">
        <v>9</v>
      </c>
      <c r="BA11" s="30">
        <v>10</v>
      </c>
      <c r="BB11" s="30">
        <v>11</v>
      </c>
      <c r="BC11" s="30">
        <v>12</v>
      </c>
      <c r="BD11" s="30">
        <v>13</v>
      </c>
      <c r="BE11" s="30">
        <v>14</v>
      </c>
      <c r="BF11" s="30">
        <v>15</v>
      </c>
      <c r="BG11" s="30">
        <v>16</v>
      </c>
      <c r="BH11" s="30">
        <v>17</v>
      </c>
      <c r="BI11" s="30">
        <v>18</v>
      </c>
      <c r="BJ11" s="30">
        <v>19</v>
      </c>
      <c r="BK11" s="30">
        <v>20</v>
      </c>
      <c r="BL11" s="30">
        <v>21</v>
      </c>
      <c r="BM11" s="30">
        <v>22</v>
      </c>
      <c r="BN11" s="30">
        <v>23</v>
      </c>
      <c r="BO11" s="30">
        <v>24</v>
      </c>
      <c r="BP11" s="30">
        <v>25</v>
      </c>
      <c r="BQ11" s="30">
        <v>26</v>
      </c>
      <c r="BR11" s="30">
        <v>27</v>
      </c>
      <c r="BS11" s="30">
        <v>28</v>
      </c>
      <c r="BT11" s="30">
        <v>29</v>
      </c>
      <c r="BU11" s="30">
        <v>30</v>
      </c>
      <c r="BV11" s="31">
        <v>31</v>
      </c>
    </row>
    <row r="12" spans="1:74" s="22" customFormat="1" ht="15.75" thickBot="1">
      <c r="A12" s="157" t="s">
        <v>68</v>
      </c>
      <c r="B12" s="158"/>
      <c r="C12" s="158"/>
      <c r="D12" s="158"/>
      <c r="E12" s="158"/>
      <c r="F12" s="158"/>
      <c r="G12" s="158"/>
      <c r="H12" s="158"/>
      <c r="I12" s="158"/>
      <c r="J12" s="159"/>
      <c r="K12" s="32"/>
      <c r="L12" s="33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5"/>
      <c r="AQ12" s="36"/>
      <c r="AR12" s="37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5"/>
    </row>
    <row r="13" spans="1:74" s="44" customFormat="1" ht="15" customHeight="1">
      <c r="A13" s="164">
        <v>1</v>
      </c>
      <c r="B13" s="166" t="s">
        <v>11</v>
      </c>
      <c r="C13" s="168" t="s">
        <v>12</v>
      </c>
      <c r="D13" s="162"/>
      <c r="E13" s="155"/>
      <c r="F13" s="174">
        <f>K13+AQ13</f>
        <v>0</v>
      </c>
      <c r="G13" s="176">
        <f>K14+AQ14</f>
        <v>0</v>
      </c>
      <c r="H13" s="172"/>
      <c r="I13" s="170"/>
      <c r="J13" s="38" t="s">
        <v>9</v>
      </c>
      <c r="K13" s="39">
        <f>SUM(L13:AP13)</f>
        <v>0</v>
      </c>
      <c r="L13" s="40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2"/>
      <c r="AQ13" s="39">
        <f>SUM(AR13:BV13)</f>
        <v>0</v>
      </c>
      <c r="AR13" s="43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2"/>
    </row>
    <row r="14" spans="1:74" s="44" customFormat="1" ht="15" customHeight="1" thickBot="1">
      <c r="A14" s="165"/>
      <c r="B14" s="167"/>
      <c r="C14" s="169"/>
      <c r="D14" s="163"/>
      <c r="E14" s="156"/>
      <c r="F14" s="175"/>
      <c r="G14" s="156"/>
      <c r="H14" s="173"/>
      <c r="I14" s="171"/>
      <c r="J14" s="45" t="s">
        <v>5</v>
      </c>
      <c r="K14" s="46">
        <f t="shared" ref="K14:K27" si="0">SUM(L14:AP14)</f>
        <v>0</v>
      </c>
      <c r="L14" s="47"/>
      <c r="M14" s="48"/>
      <c r="N14" s="48"/>
      <c r="O14" s="48"/>
      <c r="P14" s="48"/>
      <c r="Q14" s="48"/>
      <c r="R14" s="48"/>
      <c r="S14" s="48"/>
      <c r="T14" s="48"/>
      <c r="U14" s="48"/>
      <c r="V14" s="49"/>
      <c r="W14" s="48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48"/>
      <c r="AM14" s="48"/>
      <c r="AN14" s="48"/>
      <c r="AO14" s="48"/>
      <c r="AP14" s="51"/>
      <c r="AQ14" s="46">
        <f t="shared" ref="AQ14:AQ27" si="1">SUM(AR14:BV14)</f>
        <v>0</v>
      </c>
      <c r="AR14" s="52"/>
      <c r="AS14" s="48"/>
      <c r="AT14" s="48"/>
      <c r="AU14" s="48"/>
      <c r="AV14" s="48"/>
      <c r="AW14" s="48"/>
      <c r="AX14" s="48"/>
      <c r="AY14" s="48"/>
      <c r="AZ14" s="48"/>
      <c r="BA14" s="48"/>
      <c r="BB14" s="49"/>
      <c r="BC14" s="48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48"/>
      <c r="BS14" s="48"/>
      <c r="BT14" s="48"/>
      <c r="BU14" s="48"/>
      <c r="BV14" s="51"/>
    </row>
    <row r="15" spans="1:74" s="44" customFormat="1" ht="15" customHeight="1">
      <c r="A15" s="164">
        <v>2</v>
      </c>
      <c r="B15" s="166" t="s">
        <v>37</v>
      </c>
      <c r="C15" s="168" t="s">
        <v>8</v>
      </c>
      <c r="D15" s="162"/>
      <c r="E15" s="155"/>
      <c r="F15" s="174">
        <f>K15+AQ15</f>
        <v>0</v>
      </c>
      <c r="G15" s="176">
        <f>K16+AQ16</f>
        <v>0</v>
      </c>
      <c r="H15" s="172"/>
      <c r="I15" s="170"/>
      <c r="J15" s="38" t="s">
        <v>9</v>
      </c>
      <c r="K15" s="39">
        <f t="shared" si="0"/>
        <v>0</v>
      </c>
      <c r="L15" s="40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2"/>
      <c r="AQ15" s="39">
        <f t="shared" si="1"/>
        <v>0</v>
      </c>
      <c r="AR15" s="43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2"/>
    </row>
    <row r="16" spans="1:74" s="44" customFormat="1" ht="15" customHeight="1" thickBot="1">
      <c r="A16" s="165"/>
      <c r="B16" s="167"/>
      <c r="C16" s="169"/>
      <c r="D16" s="163"/>
      <c r="E16" s="156"/>
      <c r="F16" s="175"/>
      <c r="G16" s="156"/>
      <c r="H16" s="173"/>
      <c r="I16" s="171"/>
      <c r="J16" s="45" t="s">
        <v>5</v>
      </c>
      <c r="K16" s="46">
        <f t="shared" si="0"/>
        <v>0</v>
      </c>
      <c r="L16" s="47"/>
      <c r="M16" s="48"/>
      <c r="N16" s="48"/>
      <c r="O16" s="48"/>
      <c r="P16" s="48"/>
      <c r="Q16" s="48"/>
      <c r="R16" s="48"/>
      <c r="S16" s="48"/>
      <c r="T16" s="48"/>
      <c r="U16" s="48"/>
      <c r="V16" s="49"/>
      <c r="W16" s="48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48"/>
      <c r="AM16" s="48"/>
      <c r="AN16" s="48"/>
      <c r="AO16" s="48"/>
      <c r="AP16" s="51"/>
      <c r="AQ16" s="46">
        <f t="shared" si="1"/>
        <v>0</v>
      </c>
      <c r="AR16" s="52"/>
      <c r="AS16" s="48"/>
      <c r="AT16" s="48"/>
      <c r="AU16" s="48"/>
      <c r="AV16" s="48"/>
      <c r="AW16" s="48"/>
      <c r="AX16" s="48"/>
      <c r="AY16" s="48"/>
      <c r="AZ16" s="48"/>
      <c r="BA16" s="48"/>
      <c r="BB16" s="49"/>
      <c r="BC16" s="48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48"/>
      <c r="BS16" s="48"/>
      <c r="BT16" s="48"/>
      <c r="BU16" s="48"/>
      <c r="BV16" s="51"/>
    </row>
    <row r="17" spans="1:74" s="44" customFormat="1" ht="15" customHeight="1">
      <c r="A17" s="164">
        <v>3</v>
      </c>
      <c r="B17" s="166" t="s">
        <v>38</v>
      </c>
      <c r="C17" s="168" t="s">
        <v>8</v>
      </c>
      <c r="D17" s="162"/>
      <c r="E17" s="155"/>
      <c r="F17" s="174">
        <f>K17+AQ17</f>
        <v>0</v>
      </c>
      <c r="G17" s="176">
        <f>K18+AQ18</f>
        <v>0</v>
      </c>
      <c r="H17" s="172"/>
      <c r="I17" s="170"/>
      <c r="J17" s="38" t="s">
        <v>9</v>
      </c>
      <c r="K17" s="39">
        <f t="shared" si="0"/>
        <v>0</v>
      </c>
      <c r="L17" s="53"/>
      <c r="M17" s="54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54"/>
      <c r="AM17" s="54"/>
      <c r="AN17" s="54"/>
      <c r="AO17" s="54"/>
      <c r="AP17" s="55"/>
      <c r="AQ17" s="39">
        <f t="shared" si="1"/>
        <v>0</v>
      </c>
      <c r="AR17" s="56"/>
      <c r="AS17" s="54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54"/>
      <c r="BS17" s="54"/>
      <c r="BT17" s="54"/>
      <c r="BU17" s="54"/>
      <c r="BV17" s="55"/>
    </row>
    <row r="18" spans="1:74" s="44" customFormat="1" ht="15" customHeight="1" thickBot="1">
      <c r="A18" s="165"/>
      <c r="B18" s="167"/>
      <c r="C18" s="169"/>
      <c r="D18" s="163"/>
      <c r="E18" s="156"/>
      <c r="F18" s="175"/>
      <c r="G18" s="156"/>
      <c r="H18" s="173"/>
      <c r="I18" s="171"/>
      <c r="J18" s="45" t="s">
        <v>5</v>
      </c>
      <c r="K18" s="46">
        <f t="shared" si="0"/>
        <v>0</v>
      </c>
      <c r="L18" s="47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48"/>
      <c r="AM18" s="48"/>
      <c r="AN18" s="48"/>
      <c r="AO18" s="48"/>
      <c r="AP18" s="51"/>
      <c r="AQ18" s="46">
        <f t="shared" si="1"/>
        <v>0</v>
      </c>
      <c r="AR18" s="52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48"/>
      <c r="BS18" s="48"/>
      <c r="BT18" s="48"/>
      <c r="BU18" s="48"/>
      <c r="BV18" s="51"/>
    </row>
    <row r="19" spans="1:74" s="22" customFormat="1" ht="15.75" thickBot="1">
      <c r="A19" s="157" t="s">
        <v>21</v>
      </c>
      <c r="B19" s="158"/>
      <c r="C19" s="158"/>
      <c r="D19" s="158"/>
      <c r="E19" s="158"/>
      <c r="F19" s="158"/>
      <c r="G19" s="158"/>
      <c r="H19" s="158"/>
      <c r="I19" s="158"/>
      <c r="J19" s="159"/>
      <c r="K19" s="32"/>
      <c r="L19" s="33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5"/>
      <c r="AQ19" s="36"/>
      <c r="AR19" s="37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5"/>
    </row>
    <row r="20" spans="1:74" s="57" customFormat="1" ht="22.5" customHeight="1">
      <c r="A20" s="164">
        <v>4</v>
      </c>
      <c r="B20" s="166" t="s">
        <v>40</v>
      </c>
      <c r="C20" s="190" t="s">
        <v>39</v>
      </c>
      <c r="D20" s="162"/>
      <c r="E20" s="155"/>
      <c r="F20" s="174">
        <f>K20+AQ20</f>
        <v>0</v>
      </c>
      <c r="G20" s="176">
        <f>K21+AQ21</f>
        <v>0</v>
      </c>
      <c r="H20" s="172"/>
      <c r="I20" s="170"/>
      <c r="J20" s="38" t="s">
        <v>9</v>
      </c>
      <c r="K20" s="39">
        <f t="shared" si="0"/>
        <v>0</v>
      </c>
      <c r="L20" s="53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54"/>
      <c r="AO20" s="54"/>
      <c r="AP20" s="55"/>
      <c r="AQ20" s="39">
        <f t="shared" si="1"/>
        <v>0</v>
      </c>
      <c r="AR20" s="56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54"/>
      <c r="BU20" s="54"/>
      <c r="BV20" s="55"/>
    </row>
    <row r="21" spans="1:74" s="57" customFormat="1" ht="22.5" customHeight="1" thickBot="1">
      <c r="A21" s="165"/>
      <c r="B21" s="167"/>
      <c r="C21" s="191"/>
      <c r="D21" s="163"/>
      <c r="E21" s="156"/>
      <c r="F21" s="175"/>
      <c r="G21" s="156"/>
      <c r="H21" s="173"/>
      <c r="I21" s="171"/>
      <c r="J21" s="45" t="s">
        <v>5</v>
      </c>
      <c r="K21" s="46">
        <f t="shared" si="0"/>
        <v>0</v>
      </c>
      <c r="L21" s="47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48"/>
      <c r="AM21" s="48"/>
      <c r="AN21" s="48"/>
      <c r="AO21" s="48"/>
      <c r="AP21" s="51"/>
      <c r="AQ21" s="46">
        <f t="shared" si="1"/>
        <v>0</v>
      </c>
      <c r="AR21" s="52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48"/>
      <c r="BS21" s="48"/>
      <c r="BT21" s="48"/>
      <c r="BU21" s="48"/>
      <c r="BV21" s="51"/>
    </row>
    <row r="22" spans="1:74" s="57" customFormat="1" ht="15" customHeight="1">
      <c r="A22" s="164">
        <v>5</v>
      </c>
      <c r="B22" s="166" t="s">
        <v>41</v>
      </c>
      <c r="C22" s="190" t="s">
        <v>39</v>
      </c>
      <c r="D22" s="224"/>
      <c r="E22" s="192"/>
      <c r="F22" s="193">
        <f>K22+AQ22</f>
        <v>0</v>
      </c>
      <c r="G22" s="188">
        <f>K23+AQ23</f>
        <v>0</v>
      </c>
      <c r="H22" s="172"/>
      <c r="I22" s="170"/>
      <c r="J22" s="38" t="s">
        <v>9</v>
      </c>
      <c r="K22" s="39">
        <f t="shared" si="0"/>
        <v>0</v>
      </c>
      <c r="L22" s="53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54"/>
      <c r="AN22" s="54"/>
      <c r="AO22" s="54"/>
      <c r="AP22" s="55"/>
      <c r="AQ22" s="39">
        <f t="shared" si="1"/>
        <v>0</v>
      </c>
      <c r="AR22" s="56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54"/>
      <c r="BT22" s="54"/>
      <c r="BU22" s="54"/>
      <c r="BV22" s="55"/>
    </row>
    <row r="23" spans="1:74" s="57" customFormat="1" ht="15" customHeight="1" thickBot="1">
      <c r="A23" s="165"/>
      <c r="B23" s="167"/>
      <c r="C23" s="191"/>
      <c r="D23" s="194"/>
      <c r="E23" s="189"/>
      <c r="F23" s="194"/>
      <c r="G23" s="189"/>
      <c r="H23" s="173"/>
      <c r="I23" s="171"/>
      <c r="J23" s="45" t="s">
        <v>5</v>
      </c>
      <c r="K23" s="46">
        <f t="shared" si="0"/>
        <v>0</v>
      </c>
      <c r="L23" s="47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48"/>
      <c r="AM23" s="48"/>
      <c r="AN23" s="48"/>
      <c r="AO23" s="48"/>
      <c r="AP23" s="51"/>
      <c r="AQ23" s="46">
        <f t="shared" si="1"/>
        <v>0</v>
      </c>
      <c r="AR23" s="52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48"/>
      <c r="BS23" s="48"/>
      <c r="BT23" s="48"/>
      <c r="BU23" s="48"/>
      <c r="BV23" s="51"/>
    </row>
    <row r="24" spans="1:74" s="57" customFormat="1" ht="15" customHeight="1">
      <c r="A24" s="164">
        <v>6</v>
      </c>
      <c r="B24" s="186" t="s">
        <v>42</v>
      </c>
      <c r="C24" s="190" t="s">
        <v>39</v>
      </c>
      <c r="D24" s="162"/>
      <c r="E24" s="155"/>
      <c r="F24" s="174">
        <f>K24+AQ24</f>
        <v>0</v>
      </c>
      <c r="G24" s="176">
        <f>K25+AQ25</f>
        <v>0</v>
      </c>
      <c r="H24" s="172"/>
      <c r="I24" s="170"/>
      <c r="J24" s="38" t="s">
        <v>9</v>
      </c>
      <c r="K24" s="39">
        <f t="shared" si="0"/>
        <v>0</v>
      </c>
      <c r="L24" s="53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55"/>
      <c r="AQ24" s="39">
        <f t="shared" si="1"/>
        <v>0</v>
      </c>
      <c r="AR24" s="56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55"/>
    </row>
    <row r="25" spans="1:74" s="58" customFormat="1" ht="15" customHeight="1" thickBot="1">
      <c r="A25" s="165"/>
      <c r="B25" s="187"/>
      <c r="C25" s="191"/>
      <c r="D25" s="163"/>
      <c r="E25" s="156"/>
      <c r="F25" s="175"/>
      <c r="G25" s="156"/>
      <c r="H25" s="173"/>
      <c r="I25" s="171"/>
      <c r="J25" s="45" t="s">
        <v>5</v>
      </c>
      <c r="K25" s="46">
        <f t="shared" si="0"/>
        <v>0</v>
      </c>
      <c r="L25" s="47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48"/>
      <c r="AM25" s="48"/>
      <c r="AN25" s="48"/>
      <c r="AO25" s="48"/>
      <c r="AP25" s="51"/>
      <c r="AQ25" s="46">
        <f t="shared" si="1"/>
        <v>0</v>
      </c>
      <c r="AR25" s="52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48"/>
      <c r="BS25" s="48"/>
      <c r="BT25" s="48"/>
      <c r="BU25" s="48"/>
      <c r="BV25" s="51"/>
    </row>
    <row r="26" spans="1:74" s="60" customFormat="1" ht="15" customHeight="1">
      <c r="A26" s="164">
        <v>7</v>
      </c>
      <c r="B26" s="186" t="s">
        <v>43</v>
      </c>
      <c r="C26" s="190" t="s">
        <v>39</v>
      </c>
      <c r="D26" s="210"/>
      <c r="E26" s="205"/>
      <c r="F26" s="207">
        <f>K26+AQ26</f>
        <v>0</v>
      </c>
      <c r="G26" s="214">
        <f>K27+AQ27</f>
        <v>0</v>
      </c>
      <c r="H26" s="196"/>
      <c r="I26" s="212"/>
      <c r="J26" s="59" t="s">
        <v>9</v>
      </c>
      <c r="K26" s="39">
        <f t="shared" si="0"/>
        <v>0</v>
      </c>
      <c r="L26" s="53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55"/>
      <c r="AQ26" s="39">
        <f t="shared" si="1"/>
        <v>0</v>
      </c>
      <c r="AR26" s="56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55"/>
    </row>
    <row r="27" spans="1:74" s="58" customFormat="1" ht="15" customHeight="1" thickBot="1">
      <c r="A27" s="165"/>
      <c r="B27" s="187"/>
      <c r="C27" s="191"/>
      <c r="D27" s="211"/>
      <c r="E27" s="206"/>
      <c r="F27" s="208"/>
      <c r="G27" s="206"/>
      <c r="H27" s="197"/>
      <c r="I27" s="213"/>
      <c r="J27" s="61" t="s">
        <v>5</v>
      </c>
      <c r="K27" s="46">
        <f t="shared" si="0"/>
        <v>0</v>
      </c>
      <c r="L27" s="47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48"/>
      <c r="AM27" s="48"/>
      <c r="AN27" s="48"/>
      <c r="AO27" s="48"/>
      <c r="AP27" s="51"/>
      <c r="AQ27" s="46">
        <f t="shared" si="1"/>
        <v>0</v>
      </c>
      <c r="AR27" s="52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48"/>
      <c r="BS27" s="48"/>
      <c r="BT27" s="48"/>
      <c r="BU27" s="48"/>
      <c r="BV27" s="51"/>
    </row>
    <row r="28" spans="1:74" s="22" customFormat="1" ht="15.75" thickBot="1">
      <c r="A28" s="157" t="s">
        <v>75</v>
      </c>
      <c r="B28" s="158"/>
      <c r="C28" s="158"/>
      <c r="D28" s="158"/>
      <c r="E28" s="158"/>
      <c r="F28" s="158"/>
      <c r="G28" s="158"/>
      <c r="H28" s="158"/>
      <c r="I28" s="158"/>
      <c r="J28" s="159"/>
      <c r="K28" s="32"/>
      <c r="L28" s="33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5"/>
      <c r="AQ28" s="36"/>
      <c r="AR28" s="37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5"/>
    </row>
    <row r="29" spans="1:74" s="57" customFormat="1" ht="14.25" customHeight="1">
      <c r="A29" s="164">
        <v>8</v>
      </c>
      <c r="B29" s="166"/>
      <c r="C29" s="190"/>
      <c r="D29" s="162"/>
      <c r="E29" s="155"/>
      <c r="F29" s="174">
        <f>K29+AQ29</f>
        <v>0</v>
      </c>
      <c r="G29" s="176">
        <f>K30+AQ30</f>
        <v>0</v>
      </c>
      <c r="H29" s="172"/>
      <c r="I29" s="170"/>
      <c r="J29" s="38" t="s">
        <v>9</v>
      </c>
      <c r="K29" s="39">
        <f t="shared" ref="K29:K36" si="2">SUM(L29:AP29)</f>
        <v>0</v>
      </c>
      <c r="L29" s="53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54"/>
      <c r="AO29" s="54"/>
      <c r="AP29" s="55"/>
      <c r="AQ29" s="39">
        <f t="shared" ref="AQ29:AQ36" si="3">SUM(AR29:BV29)</f>
        <v>0</v>
      </c>
      <c r="AR29" s="56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54"/>
      <c r="BU29" s="54"/>
      <c r="BV29" s="55"/>
    </row>
    <row r="30" spans="1:74" s="57" customFormat="1" ht="14.25" customHeight="1" thickBot="1">
      <c r="A30" s="165"/>
      <c r="B30" s="167"/>
      <c r="C30" s="191"/>
      <c r="D30" s="163"/>
      <c r="E30" s="156"/>
      <c r="F30" s="175"/>
      <c r="G30" s="156"/>
      <c r="H30" s="173"/>
      <c r="I30" s="171"/>
      <c r="J30" s="45" t="s">
        <v>5</v>
      </c>
      <c r="K30" s="46">
        <f t="shared" si="2"/>
        <v>0</v>
      </c>
      <c r="L30" s="47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48"/>
      <c r="AM30" s="48"/>
      <c r="AN30" s="48"/>
      <c r="AO30" s="48"/>
      <c r="AP30" s="51"/>
      <c r="AQ30" s="46">
        <f t="shared" si="3"/>
        <v>0</v>
      </c>
      <c r="AR30" s="52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48"/>
      <c r="BS30" s="48"/>
      <c r="BT30" s="48"/>
      <c r="BU30" s="48"/>
      <c r="BV30" s="51"/>
    </row>
    <row r="31" spans="1:74" s="57" customFormat="1" ht="14.25" customHeight="1">
      <c r="A31" s="164">
        <v>9</v>
      </c>
      <c r="B31" s="166"/>
      <c r="C31" s="190"/>
      <c r="D31" s="224"/>
      <c r="E31" s="192"/>
      <c r="F31" s="193">
        <f>K31+AQ31</f>
        <v>0</v>
      </c>
      <c r="G31" s="188">
        <f>K32+AQ32</f>
        <v>0</v>
      </c>
      <c r="H31" s="172"/>
      <c r="I31" s="170"/>
      <c r="J31" s="38" t="s">
        <v>9</v>
      </c>
      <c r="K31" s="39">
        <f t="shared" si="2"/>
        <v>0</v>
      </c>
      <c r="L31" s="53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54"/>
      <c r="AN31" s="54"/>
      <c r="AO31" s="54"/>
      <c r="AP31" s="55"/>
      <c r="AQ31" s="39">
        <f t="shared" si="3"/>
        <v>0</v>
      </c>
      <c r="AR31" s="56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54"/>
      <c r="BT31" s="54"/>
      <c r="BU31" s="54"/>
      <c r="BV31" s="55"/>
    </row>
    <row r="32" spans="1:74" s="57" customFormat="1" ht="14.25" customHeight="1" thickBot="1">
      <c r="A32" s="165"/>
      <c r="B32" s="167"/>
      <c r="C32" s="191"/>
      <c r="D32" s="194"/>
      <c r="E32" s="189"/>
      <c r="F32" s="194"/>
      <c r="G32" s="189"/>
      <c r="H32" s="173"/>
      <c r="I32" s="171"/>
      <c r="J32" s="45" t="s">
        <v>5</v>
      </c>
      <c r="K32" s="46">
        <f t="shared" si="2"/>
        <v>0</v>
      </c>
      <c r="L32" s="47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48"/>
      <c r="AM32" s="48"/>
      <c r="AN32" s="48"/>
      <c r="AO32" s="48"/>
      <c r="AP32" s="51"/>
      <c r="AQ32" s="46">
        <f t="shared" si="3"/>
        <v>0</v>
      </c>
      <c r="AR32" s="52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50"/>
      <c r="BE32" s="50"/>
      <c r="BF32" s="50"/>
      <c r="BG32" s="50"/>
      <c r="BH32" s="50"/>
      <c r="BI32" s="50"/>
      <c r="BJ32" s="50"/>
      <c r="BK32" s="50"/>
      <c r="BL32" s="50"/>
      <c r="BM32" s="50"/>
      <c r="BN32" s="50"/>
      <c r="BO32" s="50"/>
      <c r="BP32" s="50"/>
      <c r="BQ32" s="50"/>
      <c r="BR32" s="48"/>
      <c r="BS32" s="48"/>
      <c r="BT32" s="48"/>
      <c r="BU32" s="48"/>
      <c r="BV32" s="51"/>
    </row>
    <row r="33" spans="1:74" s="57" customFormat="1" ht="14.25" customHeight="1">
      <c r="A33" s="164">
        <v>10</v>
      </c>
      <c r="B33" s="186"/>
      <c r="C33" s="190"/>
      <c r="D33" s="162"/>
      <c r="E33" s="155"/>
      <c r="F33" s="174">
        <f>K33+AQ33</f>
        <v>0</v>
      </c>
      <c r="G33" s="176">
        <f>K34+AQ34</f>
        <v>0</v>
      </c>
      <c r="H33" s="172"/>
      <c r="I33" s="170"/>
      <c r="J33" s="38" t="s">
        <v>9</v>
      </c>
      <c r="K33" s="39">
        <f t="shared" si="2"/>
        <v>0</v>
      </c>
      <c r="L33" s="53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55"/>
      <c r="AQ33" s="39">
        <f t="shared" si="3"/>
        <v>0</v>
      </c>
      <c r="AR33" s="56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55"/>
    </row>
    <row r="34" spans="1:74" s="58" customFormat="1" ht="14.25" customHeight="1" thickBot="1">
      <c r="A34" s="165"/>
      <c r="B34" s="187"/>
      <c r="C34" s="191"/>
      <c r="D34" s="163"/>
      <c r="E34" s="156"/>
      <c r="F34" s="175"/>
      <c r="G34" s="156"/>
      <c r="H34" s="173"/>
      <c r="I34" s="171"/>
      <c r="J34" s="45" t="s">
        <v>5</v>
      </c>
      <c r="K34" s="46">
        <f t="shared" si="2"/>
        <v>0</v>
      </c>
      <c r="L34" s="47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48"/>
      <c r="AM34" s="48"/>
      <c r="AN34" s="48"/>
      <c r="AO34" s="48"/>
      <c r="AP34" s="51"/>
      <c r="AQ34" s="46">
        <f t="shared" si="3"/>
        <v>0</v>
      </c>
      <c r="AR34" s="52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50"/>
      <c r="BE34" s="50"/>
      <c r="BF34" s="50"/>
      <c r="BG34" s="50"/>
      <c r="BH34" s="50"/>
      <c r="BI34" s="50"/>
      <c r="BJ34" s="50"/>
      <c r="BK34" s="50"/>
      <c r="BL34" s="50"/>
      <c r="BM34" s="50"/>
      <c r="BN34" s="50"/>
      <c r="BO34" s="50"/>
      <c r="BP34" s="50"/>
      <c r="BQ34" s="50"/>
      <c r="BR34" s="48"/>
      <c r="BS34" s="48"/>
      <c r="BT34" s="48"/>
      <c r="BU34" s="48"/>
      <c r="BV34" s="51"/>
    </row>
    <row r="35" spans="1:74" s="60" customFormat="1" ht="14.25" customHeight="1">
      <c r="A35" s="164">
        <v>11</v>
      </c>
      <c r="B35" s="186"/>
      <c r="C35" s="190"/>
      <c r="D35" s="210"/>
      <c r="E35" s="205"/>
      <c r="F35" s="207">
        <f>K35+AQ35</f>
        <v>0</v>
      </c>
      <c r="G35" s="214">
        <f>K36+AQ36</f>
        <v>0</v>
      </c>
      <c r="H35" s="196"/>
      <c r="I35" s="212"/>
      <c r="J35" s="130" t="s">
        <v>9</v>
      </c>
      <c r="K35" s="39">
        <f t="shared" si="2"/>
        <v>0</v>
      </c>
      <c r="L35" s="53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55"/>
      <c r="AQ35" s="39">
        <f t="shared" si="3"/>
        <v>0</v>
      </c>
      <c r="AR35" s="56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55"/>
    </row>
    <row r="36" spans="1:74" s="58" customFormat="1" ht="14.25" customHeight="1" thickBot="1">
      <c r="A36" s="165"/>
      <c r="B36" s="187"/>
      <c r="C36" s="191"/>
      <c r="D36" s="211"/>
      <c r="E36" s="206"/>
      <c r="F36" s="208"/>
      <c r="G36" s="206"/>
      <c r="H36" s="197"/>
      <c r="I36" s="213"/>
      <c r="J36" s="61" t="s">
        <v>5</v>
      </c>
      <c r="K36" s="46">
        <f t="shared" si="2"/>
        <v>0</v>
      </c>
      <c r="L36" s="47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48"/>
      <c r="AM36" s="48"/>
      <c r="AN36" s="48"/>
      <c r="AO36" s="48"/>
      <c r="AP36" s="51"/>
      <c r="AQ36" s="46">
        <f t="shared" si="3"/>
        <v>0</v>
      </c>
      <c r="AR36" s="52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48"/>
      <c r="BS36" s="48"/>
      <c r="BT36" s="48"/>
      <c r="BU36" s="48"/>
      <c r="BV36" s="51"/>
    </row>
    <row r="37" spans="1:74" s="22" customFormat="1" ht="14.25" customHeight="1" thickBot="1">
      <c r="A37" s="157" t="s">
        <v>25</v>
      </c>
      <c r="B37" s="158"/>
      <c r="C37" s="158"/>
      <c r="D37" s="158"/>
      <c r="E37" s="158"/>
      <c r="F37" s="158"/>
      <c r="G37" s="158"/>
      <c r="H37" s="158"/>
      <c r="I37" s="158"/>
      <c r="J37" s="159"/>
      <c r="K37" s="32"/>
      <c r="L37" s="33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5"/>
      <c r="AQ37" s="36"/>
      <c r="AR37" s="37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5"/>
    </row>
    <row r="38" spans="1:74" s="57" customFormat="1" ht="14.25" customHeight="1">
      <c r="A38" s="164">
        <v>12</v>
      </c>
      <c r="B38" s="166"/>
      <c r="C38" s="190"/>
      <c r="D38" s="162"/>
      <c r="E38" s="155"/>
      <c r="F38" s="174">
        <f>K38+AQ38</f>
        <v>0</v>
      </c>
      <c r="G38" s="176">
        <f>K39+AQ39</f>
        <v>0</v>
      </c>
      <c r="H38" s="172"/>
      <c r="I38" s="170"/>
      <c r="J38" s="38" t="s">
        <v>9</v>
      </c>
      <c r="K38" s="39">
        <f t="shared" ref="K38:K45" si="4">SUM(L38:AP38)</f>
        <v>0</v>
      </c>
      <c r="L38" s="53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54"/>
      <c r="AO38" s="54"/>
      <c r="AP38" s="55"/>
      <c r="AQ38" s="39">
        <f t="shared" ref="AQ38:AQ45" si="5">SUM(AR38:BV38)</f>
        <v>0</v>
      </c>
      <c r="AR38" s="56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54"/>
      <c r="BU38" s="54"/>
      <c r="BV38" s="55"/>
    </row>
    <row r="39" spans="1:74" s="57" customFormat="1" ht="14.25" customHeight="1" thickBot="1">
      <c r="A39" s="165"/>
      <c r="B39" s="167"/>
      <c r="C39" s="191"/>
      <c r="D39" s="163"/>
      <c r="E39" s="156"/>
      <c r="F39" s="175"/>
      <c r="G39" s="156"/>
      <c r="H39" s="173"/>
      <c r="I39" s="171"/>
      <c r="J39" s="45" t="s">
        <v>5</v>
      </c>
      <c r="K39" s="46">
        <f t="shared" si="4"/>
        <v>0</v>
      </c>
      <c r="L39" s="4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48"/>
      <c r="AM39" s="48"/>
      <c r="AN39" s="48"/>
      <c r="AO39" s="48"/>
      <c r="AP39" s="51"/>
      <c r="AQ39" s="46">
        <f t="shared" si="5"/>
        <v>0</v>
      </c>
      <c r="AR39" s="52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48"/>
      <c r="BS39" s="48"/>
      <c r="BT39" s="48"/>
      <c r="BU39" s="48"/>
      <c r="BV39" s="51"/>
    </row>
    <row r="40" spans="1:74" s="57" customFormat="1" ht="14.25" customHeight="1">
      <c r="A40" s="164">
        <v>13</v>
      </c>
      <c r="B40" s="166"/>
      <c r="C40" s="190"/>
      <c r="D40" s="224"/>
      <c r="E40" s="192"/>
      <c r="F40" s="193">
        <f>K40+AQ40</f>
        <v>0</v>
      </c>
      <c r="G40" s="188">
        <f>K41+AQ41</f>
        <v>0</v>
      </c>
      <c r="H40" s="172"/>
      <c r="I40" s="170"/>
      <c r="J40" s="38" t="s">
        <v>9</v>
      </c>
      <c r="K40" s="39">
        <f t="shared" si="4"/>
        <v>0</v>
      </c>
      <c r="L40" s="53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54"/>
      <c r="AN40" s="54"/>
      <c r="AO40" s="54"/>
      <c r="AP40" s="55"/>
      <c r="AQ40" s="39">
        <f t="shared" si="5"/>
        <v>0</v>
      </c>
      <c r="AR40" s="56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54"/>
      <c r="BT40" s="54"/>
      <c r="BU40" s="54"/>
      <c r="BV40" s="55"/>
    </row>
    <row r="41" spans="1:74" s="57" customFormat="1" ht="14.25" customHeight="1" thickBot="1">
      <c r="A41" s="165"/>
      <c r="B41" s="167"/>
      <c r="C41" s="191"/>
      <c r="D41" s="194"/>
      <c r="E41" s="189"/>
      <c r="F41" s="194"/>
      <c r="G41" s="189"/>
      <c r="H41" s="173"/>
      <c r="I41" s="171"/>
      <c r="J41" s="45" t="s">
        <v>5</v>
      </c>
      <c r="K41" s="46">
        <f t="shared" si="4"/>
        <v>0</v>
      </c>
      <c r="L41" s="47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48"/>
      <c r="AM41" s="48"/>
      <c r="AN41" s="48"/>
      <c r="AO41" s="48"/>
      <c r="AP41" s="51"/>
      <c r="AQ41" s="46">
        <f t="shared" si="5"/>
        <v>0</v>
      </c>
      <c r="AR41" s="52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48"/>
      <c r="BS41" s="48"/>
      <c r="BT41" s="48"/>
      <c r="BU41" s="48"/>
      <c r="BV41" s="51"/>
    </row>
    <row r="42" spans="1:74" s="57" customFormat="1" ht="14.25" customHeight="1">
      <c r="A42" s="164">
        <v>14</v>
      </c>
      <c r="B42" s="186"/>
      <c r="C42" s="190"/>
      <c r="D42" s="162"/>
      <c r="E42" s="155"/>
      <c r="F42" s="174">
        <f>K42+AQ42</f>
        <v>0</v>
      </c>
      <c r="G42" s="176">
        <f>K43+AQ43</f>
        <v>0</v>
      </c>
      <c r="H42" s="172"/>
      <c r="I42" s="170"/>
      <c r="J42" s="38" t="s">
        <v>9</v>
      </c>
      <c r="K42" s="39">
        <f t="shared" si="4"/>
        <v>0</v>
      </c>
      <c r="L42" s="53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55"/>
      <c r="AQ42" s="39">
        <f t="shared" si="5"/>
        <v>0</v>
      </c>
      <c r="AR42" s="56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55"/>
    </row>
    <row r="43" spans="1:74" s="58" customFormat="1" ht="14.25" customHeight="1" thickBot="1">
      <c r="A43" s="165"/>
      <c r="B43" s="187"/>
      <c r="C43" s="191"/>
      <c r="D43" s="163"/>
      <c r="E43" s="156"/>
      <c r="F43" s="175"/>
      <c r="G43" s="156"/>
      <c r="H43" s="173"/>
      <c r="I43" s="171"/>
      <c r="J43" s="45" t="s">
        <v>5</v>
      </c>
      <c r="K43" s="46">
        <f t="shared" si="4"/>
        <v>0</v>
      </c>
      <c r="L43" s="47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48"/>
      <c r="AM43" s="48"/>
      <c r="AN43" s="48"/>
      <c r="AO43" s="48"/>
      <c r="AP43" s="51"/>
      <c r="AQ43" s="46">
        <f t="shared" si="5"/>
        <v>0</v>
      </c>
      <c r="AR43" s="52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48"/>
      <c r="BS43" s="48"/>
      <c r="BT43" s="48"/>
      <c r="BU43" s="48"/>
      <c r="BV43" s="51"/>
    </row>
    <row r="44" spans="1:74" s="60" customFormat="1" ht="14.25" customHeight="1">
      <c r="A44" s="164">
        <v>15</v>
      </c>
      <c r="B44" s="186"/>
      <c r="C44" s="190"/>
      <c r="D44" s="210"/>
      <c r="E44" s="205"/>
      <c r="F44" s="207">
        <f>K44+AQ44</f>
        <v>0</v>
      </c>
      <c r="G44" s="214">
        <f>K45+AQ45</f>
        <v>0</v>
      </c>
      <c r="H44" s="196"/>
      <c r="I44" s="212"/>
      <c r="J44" s="130" t="s">
        <v>9</v>
      </c>
      <c r="K44" s="39">
        <f t="shared" si="4"/>
        <v>0</v>
      </c>
      <c r="L44" s="53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55"/>
      <c r="AQ44" s="39">
        <f t="shared" si="5"/>
        <v>0</v>
      </c>
      <c r="AR44" s="56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55"/>
    </row>
    <row r="45" spans="1:74" s="58" customFormat="1" ht="14.25" customHeight="1" thickBot="1">
      <c r="A45" s="165"/>
      <c r="B45" s="187"/>
      <c r="C45" s="191"/>
      <c r="D45" s="211"/>
      <c r="E45" s="206"/>
      <c r="F45" s="208"/>
      <c r="G45" s="206"/>
      <c r="H45" s="197"/>
      <c r="I45" s="213"/>
      <c r="J45" s="61" t="s">
        <v>5</v>
      </c>
      <c r="K45" s="46">
        <f t="shared" si="4"/>
        <v>0</v>
      </c>
      <c r="L45" s="47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48"/>
      <c r="AM45" s="48"/>
      <c r="AN45" s="48"/>
      <c r="AO45" s="48"/>
      <c r="AP45" s="51"/>
      <c r="AQ45" s="46">
        <f t="shared" si="5"/>
        <v>0</v>
      </c>
      <c r="AR45" s="52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48"/>
      <c r="BS45" s="48"/>
      <c r="BT45" s="48"/>
      <c r="BU45" s="48"/>
      <c r="BV45" s="51"/>
    </row>
    <row r="46" spans="1:74" s="22" customFormat="1" ht="14.25" customHeight="1" thickBot="1">
      <c r="A46" s="157" t="s">
        <v>23</v>
      </c>
      <c r="B46" s="158"/>
      <c r="C46" s="158"/>
      <c r="D46" s="158"/>
      <c r="E46" s="158"/>
      <c r="F46" s="158"/>
      <c r="G46" s="158"/>
      <c r="H46" s="158"/>
      <c r="I46" s="158"/>
      <c r="J46" s="159"/>
      <c r="K46" s="32"/>
      <c r="L46" s="33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5"/>
      <c r="AQ46" s="36"/>
      <c r="AR46" s="37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5"/>
    </row>
    <row r="47" spans="1:74" s="57" customFormat="1" ht="14.25" customHeight="1">
      <c r="A47" s="164">
        <v>16</v>
      </c>
      <c r="B47" s="166"/>
      <c r="C47" s="190"/>
      <c r="D47" s="162"/>
      <c r="E47" s="155"/>
      <c r="F47" s="174">
        <f>K47+AQ47</f>
        <v>0</v>
      </c>
      <c r="G47" s="176">
        <f>K48+AQ48</f>
        <v>0</v>
      </c>
      <c r="H47" s="172"/>
      <c r="I47" s="170"/>
      <c r="J47" s="38" t="s">
        <v>9</v>
      </c>
      <c r="K47" s="39">
        <f t="shared" ref="K47:K54" si="6">SUM(L47:AP47)</f>
        <v>0</v>
      </c>
      <c r="L47" s="53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54"/>
      <c r="AO47" s="54"/>
      <c r="AP47" s="55"/>
      <c r="AQ47" s="39">
        <f t="shared" ref="AQ47:AQ54" si="7">SUM(AR47:BV47)</f>
        <v>0</v>
      </c>
      <c r="AR47" s="56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54"/>
      <c r="BU47" s="54"/>
      <c r="BV47" s="55"/>
    </row>
    <row r="48" spans="1:74" s="57" customFormat="1" ht="14.25" customHeight="1" thickBot="1">
      <c r="A48" s="165"/>
      <c r="B48" s="167"/>
      <c r="C48" s="191"/>
      <c r="D48" s="163"/>
      <c r="E48" s="156"/>
      <c r="F48" s="175"/>
      <c r="G48" s="156"/>
      <c r="H48" s="173"/>
      <c r="I48" s="171"/>
      <c r="J48" s="45" t="s">
        <v>5</v>
      </c>
      <c r="K48" s="46">
        <f t="shared" si="6"/>
        <v>0</v>
      </c>
      <c r="L48" s="47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48"/>
      <c r="AM48" s="48"/>
      <c r="AN48" s="48"/>
      <c r="AO48" s="48"/>
      <c r="AP48" s="51"/>
      <c r="AQ48" s="46">
        <f t="shared" si="7"/>
        <v>0</v>
      </c>
      <c r="AR48" s="52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48"/>
      <c r="BS48" s="48"/>
      <c r="BT48" s="48"/>
      <c r="BU48" s="48"/>
      <c r="BV48" s="51"/>
    </row>
    <row r="49" spans="1:74" s="57" customFormat="1" ht="14.25" customHeight="1">
      <c r="A49" s="164">
        <v>17</v>
      </c>
      <c r="B49" s="166"/>
      <c r="C49" s="190"/>
      <c r="D49" s="224"/>
      <c r="E49" s="192"/>
      <c r="F49" s="193">
        <f>K49+AQ49</f>
        <v>0</v>
      </c>
      <c r="G49" s="188">
        <f>K50+AQ50</f>
        <v>0</v>
      </c>
      <c r="H49" s="172"/>
      <c r="I49" s="170"/>
      <c r="J49" s="38" t="s">
        <v>9</v>
      </c>
      <c r="K49" s="39">
        <f t="shared" si="6"/>
        <v>0</v>
      </c>
      <c r="L49" s="53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54"/>
      <c r="AN49" s="54"/>
      <c r="AO49" s="54"/>
      <c r="AP49" s="55"/>
      <c r="AQ49" s="39">
        <f t="shared" si="7"/>
        <v>0</v>
      </c>
      <c r="AR49" s="56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54"/>
      <c r="BT49" s="54"/>
      <c r="BU49" s="54"/>
      <c r="BV49" s="55"/>
    </row>
    <row r="50" spans="1:74" s="57" customFormat="1" ht="14.25" customHeight="1" thickBot="1">
      <c r="A50" s="165"/>
      <c r="B50" s="167"/>
      <c r="C50" s="191"/>
      <c r="D50" s="194"/>
      <c r="E50" s="189"/>
      <c r="F50" s="194"/>
      <c r="G50" s="189"/>
      <c r="H50" s="173"/>
      <c r="I50" s="171"/>
      <c r="J50" s="45" t="s">
        <v>5</v>
      </c>
      <c r="K50" s="46">
        <f t="shared" si="6"/>
        <v>0</v>
      </c>
      <c r="L50" s="47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48"/>
      <c r="AM50" s="48"/>
      <c r="AN50" s="48"/>
      <c r="AO50" s="48"/>
      <c r="AP50" s="51"/>
      <c r="AQ50" s="46">
        <f t="shared" si="7"/>
        <v>0</v>
      </c>
      <c r="AR50" s="52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48"/>
      <c r="BS50" s="48"/>
      <c r="BT50" s="48"/>
      <c r="BU50" s="48"/>
      <c r="BV50" s="51"/>
    </row>
    <row r="51" spans="1:74" s="57" customFormat="1" ht="14.25" customHeight="1">
      <c r="A51" s="164">
        <v>18</v>
      </c>
      <c r="B51" s="186"/>
      <c r="C51" s="190"/>
      <c r="D51" s="162"/>
      <c r="E51" s="155"/>
      <c r="F51" s="174">
        <f>K51+AQ51</f>
        <v>0</v>
      </c>
      <c r="G51" s="176">
        <f>K52+AQ52</f>
        <v>0</v>
      </c>
      <c r="H51" s="172"/>
      <c r="I51" s="170"/>
      <c r="J51" s="38" t="s">
        <v>9</v>
      </c>
      <c r="K51" s="39">
        <f t="shared" si="6"/>
        <v>0</v>
      </c>
      <c r="L51" s="53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55"/>
      <c r="AQ51" s="39">
        <f t="shared" si="7"/>
        <v>0</v>
      </c>
      <c r="AR51" s="56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55"/>
    </row>
    <row r="52" spans="1:74" s="58" customFormat="1" ht="14.25" customHeight="1" thickBot="1">
      <c r="A52" s="165"/>
      <c r="B52" s="187"/>
      <c r="C52" s="191"/>
      <c r="D52" s="163"/>
      <c r="E52" s="156"/>
      <c r="F52" s="175"/>
      <c r="G52" s="156"/>
      <c r="H52" s="173"/>
      <c r="I52" s="171"/>
      <c r="J52" s="45" t="s">
        <v>5</v>
      </c>
      <c r="K52" s="46">
        <f t="shared" si="6"/>
        <v>0</v>
      </c>
      <c r="L52" s="47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48"/>
      <c r="AM52" s="48"/>
      <c r="AN52" s="48"/>
      <c r="AO52" s="48"/>
      <c r="AP52" s="51"/>
      <c r="AQ52" s="46">
        <f t="shared" si="7"/>
        <v>0</v>
      </c>
      <c r="AR52" s="52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48"/>
      <c r="BS52" s="48"/>
      <c r="BT52" s="48"/>
      <c r="BU52" s="48"/>
      <c r="BV52" s="51"/>
    </row>
    <row r="53" spans="1:74" s="60" customFormat="1" ht="14.25" customHeight="1">
      <c r="A53" s="164">
        <v>19</v>
      </c>
      <c r="B53" s="186"/>
      <c r="C53" s="190"/>
      <c r="D53" s="210"/>
      <c r="E53" s="205"/>
      <c r="F53" s="207">
        <f>K53+AQ53</f>
        <v>0</v>
      </c>
      <c r="G53" s="214">
        <f>K54+AQ54</f>
        <v>0</v>
      </c>
      <c r="H53" s="196"/>
      <c r="I53" s="212"/>
      <c r="J53" s="130" t="s">
        <v>9</v>
      </c>
      <c r="K53" s="39">
        <f t="shared" si="6"/>
        <v>0</v>
      </c>
      <c r="L53" s="53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55"/>
      <c r="AQ53" s="39">
        <f t="shared" si="7"/>
        <v>0</v>
      </c>
      <c r="AR53" s="56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55"/>
    </row>
    <row r="54" spans="1:74" s="58" customFormat="1" ht="14.25" customHeight="1" thickBot="1">
      <c r="A54" s="165"/>
      <c r="B54" s="187"/>
      <c r="C54" s="191"/>
      <c r="D54" s="211"/>
      <c r="E54" s="206"/>
      <c r="F54" s="208"/>
      <c r="G54" s="206"/>
      <c r="H54" s="197"/>
      <c r="I54" s="213"/>
      <c r="J54" s="61" t="s">
        <v>5</v>
      </c>
      <c r="K54" s="46">
        <f t="shared" si="6"/>
        <v>0</v>
      </c>
      <c r="L54" s="47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48"/>
      <c r="AM54" s="48"/>
      <c r="AN54" s="48"/>
      <c r="AO54" s="48"/>
      <c r="AP54" s="51"/>
      <c r="AQ54" s="46">
        <f t="shared" si="7"/>
        <v>0</v>
      </c>
      <c r="AR54" s="52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48"/>
      <c r="BS54" s="48"/>
      <c r="BT54" s="48"/>
      <c r="BU54" s="48"/>
      <c r="BV54" s="51"/>
    </row>
    <row r="55" spans="1:74" s="22" customFormat="1" ht="14.25" customHeight="1" thickBot="1">
      <c r="A55" s="157" t="s">
        <v>76</v>
      </c>
      <c r="B55" s="158"/>
      <c r="C55" s="158"/>
      <c r="D55" s="158"/>
      <c r="E55" s="158"/>
      <c r="F55" s="158"/>
      <c r="G55" s="158"/>
      <c r="H55" s="158"/>
      <c r="I55" s="158"/>
      <c r="J55" s="159"/>
      <c r="K55" s="32"/>
      <c r="L55" s="33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5"/>
      <c r="AQ55" s="36"/>
      <c r="AR55" s="37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5"/>
    </row>
    <row r="56" spans="1:74" s="57" customFormat="1" ht="14.25" customHeight="1">
      <c r="A56" s="164">
        <v>20</v>
      </c>
      <c r="B56" s="166"/>
      <c r="C56" s="190"/>
      <c r="D56" s="162"/>
      <c r="E56" s="155"/>
      <c r="F56" s="174">
        <f>K56+AQ56</f>
        <v>0</v>
      </c>
      <c r="G56" s="176">
        <f>K57+AQ57</f>
        <v>0</v>
      </c>
      <c r="H56" s="172"/>
      <c r="I56" s="170"/>
      <c r="J56" s="38" t="s">
        <v>9</v>
      </c>
      <c r="K56" s="39">
        <f t="shared" ref="K56:K63" si="8">SUM(L56:AP56)</f>
        <v>0</v>
      </c>
      <c r="L56" s="53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54"/>
      <c r="AO56" s="54"/>
      <c r="AP56" s="55"/>
      <c r="AQ56" s="39">
        <f t="shared" ref="AQ56:AQ63" si="9">SUM(AR56:BV56)</f>
        <v>0</v>
      </c>
      <c r="AR56" s="56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54"/>
      <c r="BU56" s="54"/>
      <c r="BV56" s="55"/>
    </row>
    <row r="57" spans="1:74" s="57" customFormat="1" ht="14.25" customHeight="1" thickBot="1">
      <c r="A57" s="165"/>
      <c r="B57" s="167"/>
      <c r="C57" s="191"/>
      <c r="D57" s="163"/>
      <c r="E57" s="156"/>
      <c r="F57" s="175"/>
      <c r="G57" s="156"/>
      <c r="H57" s="173"/>
      <c r="I57" s="171"/>
      <c r="J57" s="45" t="s">
        <v>5</v>
      </c>
      <c r="K57" s="46">
        <f t="shared" si="8"/>
        <v>0</v>
      </c>
      <c r="L57" s="47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48"/>
      <c r="AM57" s="48"/>
      <c r="AN57" s="48"/>
      <c r="AO57" s="48"/>
      <c r="AP57" s="51"/>
      <c r="AQ57" s="46">
        <f t="shared" si="9"/>
        <v>0</v>
      </c>
      <c r="AR57" s="52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48"/>
      <c r="BS57" s="48"/>
      <c r="BT57" s="48"/>
      <c r="BU57" s="48"/>
      <c r="BV57" s="51"/>
    </row>
    <row r="58" spans="1:74" s="57" customFormat="1" ht="14.25" customHeight="1">
      <c r="A58" s="164">
        <v>21</v>
      </c>
      <c r="B58" s="166"/>
      <c r="C58" s="190"/>
      <c r="D58" s="224"/>
      <c r="E58" s="192"/>
      <c r="F58" s="193">
        <f>K58+AQ58</f>
        <v>0</v>
      </c>
      <c r="G58" s="188">
        <f>K59+AQ59</f>
        <v>0</v>
      </c>
      <c r="H58" s="172"/>
      <c r="I58" s="170"/>
      <c r="J58" s="38" t="s">
        <v>9</v>
      </c>
      <c r="K58" s="39">
        <f t="shared" si="8"/>
        <v>0</v>
      </c>
      <c r="L58" s="53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54"/>
      <c r="AN58" s="54"/>
      <c r="AO58" s="54"/>
      <c r="AP58" s="55"/>
      <c r="AQ58" s="39">
        <f t="shared" si="9"/>
        <v>0</v>
      </c>
      <c r="AR58" s="56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54"/>
      <c r="BT58" s="54"/>
      <c r="BU58" s="54"/>
      <c r="BV58" s="55"/>
    </row>
    <row r="59" spans="1:74" s="57" customFormat="1" ht="14.25" customHeight="1" thickBot="1">
      <c r="A59" s="165"/>
      <c r="B59" s="167"/>
      <c r="C59" s="191"/>
      <c r="D59" s="194"/>
      <c r="E59" s="189"/>
      <c r="F59" s="194"/>
      <c r="G59" s="189"/>
      <c r="H59" s="173"/>
      <c r="I59" s="171"/>
      <c r="J59" s="45" t="s">
        <v>5</v>
      </c>
      <c r="K59" s="46">
        <f t="shared" si="8"/>
        <v>0</v>
      </c>
      <c r="L59" s="47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48"/>
      <c r="AM59" s="48"/>
      <c r="AN59" s="48"/>
      <c r="AO59" s="48"/>
      <c r="AP59" s="51"/>
      <c r="AQ59" s="46">
        <f t="shared" si="9"/>
        <v>0</v>
      </c>
      <c r="AR59" s="52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48"/>
      <c r="BS59" s="48"/>
      <c r="BT59" s="48"/>
      <c r="BU59" s="48"/>
      <c r="BV59" s="51"/>
    </row>
    <row r="60" spans="1:74" s="57" customFormat="1" ht="14.25" customHeight="1">
      <c r="A60" s="164">
        <v>22</v>
      </c>
      <c r="B60" s="186"/>
      <c r="C60" s="190"/>
      <c r="D60" s="162"/>
      <c r="E60" s="155"/>
      <c r="F60" s="174">
        <f>K60+AQ60</f>
        <v>0</v>
      </c>
      <c r="G60" s="176">
        <f>K61+AQ61</f>
        <v>0</v>
      </c>
      <c r="H60" s="172"/>
      <c r="I60" s="170"/>
      <c r="J60" s="38" t="s">
        <v>9</v>
      </c>
      <c r="K60" s="39">
        <f t="shared" si="8"/>
        <v>0</v>
      </c>
      <c r="L60" s="53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55"/>
      <c r="AQ60" s="39">
        <f t="shared" si="9"/>
        <v>0</v>
      </c>
      <c r="AR60" s="56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55"/>
    </row>
    <row r="61" spans="1:74" s="58" customFormat="1" ht="14.25" customHeight="1" thickBot="1">
      <c r="A61" s="165"/>
      <c r="B61" s="187"/>
      <c r="C61" s="191"/>
      <c r="D61" s="163"/>
      <c r="E61" s="156"/>
      <c r="F61" s="175"/>
      <c r="G61" s="156"/>
      <c r="H61" s="173"/>
      <c r="I61" s="171"/>
      <c r="J61" s="45" t="s">
        <v>5</v>
      </c>
      <c r="K61" s="46">
        <f t="shared" si="8"/>
        <v>0</v>
      </c>
      <c r="L61" s="47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48"/>
      <c r="AM61" s="48"/>
      <c r="AN61" s="48"/>
      <c r="AO61" s="48"/>
      <c r="AP61" s="51"/>
      <c r="AQ61" s="46">
        <f t="shared" si="9"/>
        <v>0</v>
      </c>
      <c r="AR61" s="52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48"/>
      <c r="BS61" s="48"/>
      <c r="BT61" s="48"/>
      <c r="BU61" s="48"/>
      <c r="BV61" s="51"/>
    </row>
    <row r="62" spans="1:74" s="60" customFormat="1" ht="14.25" customHeight="1">
      <c r="A62" s="164">
        <v>23</v>
      </c>
      <c r="B62" s="186"/>
      <c r="C62" s="190"/>
      <c r="D62" s="210"/>
      <c r="E62" s="205"/>
      <c r="F62" s="207">
        <f>K62+AQ62</f>
        <v>0</v>
      </c>
      <c r="G62" s="214">
        <f>K63+AQ63</f>
        <v>0</v>
      </c>
      <c r="H62" s="196"/>
      <c r="I62" s="212"/>
      <c r="J62" s="130" t="s">
        <v>9</v>
      </c>
      <c r="K62" s="39">
        <f t="shared" si="8"/>
        <v>0</v>
      </c>
      <c r="L62" s="53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55"/>
      <c r="AQ62" s="39">
        <f t="shared" si="9"/>
        <v>0</v>
      </c>
      <c r="AR62" s="56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55"/>
    </row>
    <row r="63" spans="1:74" s="58" customFormat="1" ht="14.25" customHeight="1" thickBot="1">
      <c r="A63" s="165"/>
      <c r="B63" s="187"/>
      <c r="C63" s="191"/>
      <c r="D63" s="211"/>
      <c r="E63" s="206"/>
      <c r="F63" s="208"/>
      <c r="G63" s="206"/>
      <c r="H63" s="197"/>
      <c r="I63" s="213"/>
      <c r="J63" s="61" t="s">
        <v>5</v>
      </c>
      <c r="K63" s="46">
        <f t="shared" si="8"/>
        <v>0</v>
      </c>
      <c r="L63" s="47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48"/>
      <c r="AM63" s="48"/>
      <c r="AN63" s="48"/>
      <c r="AO63" s="48"/>
      <c r="AP63" s="51"/>
      <c r="AQ63" s="46">
        <f t="shared" si="9"/>
        <v>0</v>
      </c>
      <c r="AR63" s="52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48"/>
      <c r="BS63" s="48"/>
      <c r="BT63" s="48"/>
      <c r="BU63" s="48"/>
      <c r="BV63" s="51"/>
    </row>
    <row r="64" spans="1:74" s="58" customFormat="1" ht="14.25" customHeight="1">
      <c r="A64" s="136"/>
      <c r="B64" s="137"/>
      <c r="C64" s="138"/>
      <c r="D64" s="138"/>
      <c r="E64" s="138"/>
      <c r="F64" s="139"/>
      <c r="G64" s="138"/>
      <c r="H64" s="140"/>
      <c r="I64" s="140"/>
      <c r="J64" s="64"/>
      <c r="K64" s="141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3"/>
      <c r="AM64" s="63"/>
      <c r="AN64" s="63"/>
      <c r="AO64" s="63"/>
      <c r="AP64" s="63"/>
      <c r="AQ64" s="141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3"/>
      <c r="BS64" s="63"/>
      <c r="BT64" s="63"/>
      <c r="BU64" s="63"/>
      <c r="BV64" s="63"/>
    </row>
    <row r="65" spans="1:74" s="58" customFormat="1" ht="14.25" customHeight="1">
      <c r="A65" s="136"/>
      <c r="B65" s="137"/>
      <c r="C65" s="138"/>
      <c r="D65" s="138"/>
      <c r="E65" s="138"/>
      <c r="F65" s="139"/>
      <c r="G65" s="138"/>
      <c r="H65" s="140"/>
      <c r="I65" s="140"/>
      <c r="J65" s="64"/>
      <c r="K65" s="141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3"/>
      <c r="AM65" s="63"/>
      <c r="AN65" s="63"/>
      <c r="AO65" s="63"/>
      <c r="AP65" s="63"/>
      <c r="AQ65" s="141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3"/>
      <c r="BS65" s="63"/>
      <c r="BT65" s="63"/>
      <c r="BU65" s="63"/>
      <c r="BV65" s="63"/>
    </row>
    <row r="66" spans="1:74" s="58" customFormat="1" ht="14.25" customHeight="1">
      <c r="A66" s="136"/>
      <c r="B66" s="137"/>
      <c r="C66" s="138"/>
      <c r="D66" s="138"/>
      <c r="E66" s="138"/>
      <c r="F66" s="139"/>
      <c r="G66" s="138"/>
      <c r="H66" s="140"/>
      <c r="I66" s="140"/>
      <c r="J66" s="64"/>
      <c r="K66" s="141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3"/>
      <c r="AM66" s="63"/>
      <c r="AN66" s="63"/>
      <c r="AO66" s="63"/>
      <c r="AP66" s="63"/>
      <c r="AQ66" s="141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3"/>
      <c r="BS66" s="63"/>
      <c r="BT66" s="63"/>
      <c r="BU66" s="63"/>
      <c r="BV66" s="63"/>
    </row>
    <row r="67" spans="1:74" s="58" customFormat="1" ht="14.25" customHeight="1">
      <c r="A67" s="136"/>
      <c r="B67" s="137"/>
      <c r="C67" s="138"/>
      <c r="D67" s="138"/>
      <c r="E67" s="138"/>
      <c r="F67" s="139"/>
      <c r="G67" s="138"/>
      <c r="H67" s="140"/>
      <c r="I67" s="140"/>
      <c r="J67" s="64"/>
      <c r="K67" s="141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3"/>
      <c r="AM67" s="63"/>
      <c r="AN67" s="63"/>
      <c r="AO67" s="63"/>
      <c r="AP67" s="63"/>
      <c r="AQ67" s="141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3"/>
      <c r="BS67" s="63"/>
      <c r="BT67" s="63"/>
      <c r="BU67" s="63"/>
      <c r="BV67" s="63"/>
    </row>
    <row r="68" spans="1:74" s="58" customFormat="1" ht="14.25" customHeight="1">
      <c r="A68" s="136"/>
      <c r="B68" s="137"/>
      <c r="C68" s="138"/>
      <c r="D68" s="138"/>
      <c r="E68" s="138"/>
      <c r="F68" s="139"/>
      <c r="G68" s="138"/>
      <c r="H68" s="140"/>
      <c r="I68" s="140"/>
      <c r="J68" s="64"/>
      <c r="K68" s="141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3"/>
      <c r="AM68" s="63"/>
      <c r="AN68" s="63"/>
      <c r="AO68" s="63"/>
      <c r="AP68" s="63"/>
      <c r="AQ68" s="141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3"/>
      <c r="BS68" s="63"/>
      <c r="BT68" s="63"/>
      <c r="BU68" s="63"/>
      <c r="BV68" s="63"/>
    </row>
    <row r="69" spans="1:74" s="58" customFormat="1" ht="14.25" customHeight="1">
      <c r="A69" s="136"/>
      <c r="B69" s="137"/>
      <c r="C69" s="138"/>
      <c r="D69" s="138"/>
      <c r="E69" s="138"/>
      <c r="F69" s="139"/>
      <c r="G69" s="138"/>
      <c r="H69" s="140"/>
      <c r="I69" s="140"/>
      <c r="J69" s="64"/>
      <c r="K69" s="141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3"/>
      <c r="AM69" s="63"/>
      <c r="AN69" s="63"/>
      <c r="AO69" s="63"/>
      <c r="AP69" s="63"/>
      <c r="AQ69" s="141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3"/>
      <c r="BS69" s="63"/>
      <c r="BT69" s="63"/>
      <c r="BU69" s="63"/>
      <c r="BV69" s="63"/>
    </row>
    <row r="70" spans="1:74" s="58" customFormat="1" ht="15" customHeight="1">
      <c r="A70" s="136"/>
      <c r="B70" s="137"/>
      <c r="C70" s="138"/>
      <c r="D70" s="138"/>
      <c r="E70" s="138"/>
      <c r="F70" s="139"/>
      <c r="G70" s="138"/>
      <c r="H70" s="140"/>
      <c r="I70" s="140"/>
      <c r="J70" s="64"/>
      <c r="K70" s="141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3"/>
      <c r="AM70" s="63"/>
      <c r="AN70" s="63"/>
      <c r="AO70" s="63"/>
      <c r="AP70" s="63"/>
      <c r="AQ70" s="141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3"/>
      <c r="BS70" s="63"/>
      <c r="BT70" s="63"/>
      <c r="BU70" s="63"/>
      <c r="BV70" s="63"/>
    </row>
    <row r="71" spans="1:74" s="58" customFormat="1" ht="15" customHeight="1" thickBot="1">
      <c r="A71" s="209"/>
      <c r="B71" s="209"/>
      <c r="C71" s="209"/>
      <c r="D71" s="209"/>
      <c r="E71" s="209"/>
      <c r="F71" s="209"/>
      <c r="G71" s="209"/>
      <c r="H71" s="209"/>
      <c r="I71" s="209"/>
      <c r="J71" s="209"/>
      <c r="K71" s="62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3"/>
      <c r="AM71" s="63"/>
      <c r="AN71" s="63"/>
      <c r="AO71" s="63"/>
      <c r="AP71" s="63"/>
      <c r="AQ71" s="64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3"/>
      <c r="BS71" s="63"/>
      <c r="BT71" s="63"/>
      <c r="BU71" s="63"/>
      <c r="BV71" s="63"/>
    </row>
    <row r="72" spans="1:74" s="58" customFormat="1" ht="15" customHeight="1" thickBot="1">
      <c r="A72" s="215" t="s">
        <v>44</v>
      </c>
      <c r="B72" s="216"/>
      <c r="C72" s="216"/>
      <c r="D72" s="216"/>
      <c r="E72" s="216"/>
      <c r="F72" s="216"/>
      <c r="G72" s="216"/>
      <c r="H72" s="216"/>
      <c r="I72" s="216"/>
      <c r="J72" s="217"/>
      <c r="K72" s="62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3"/>
      <c r="AM72" s="63"/>
      <c r="AN72" s="63"/>
      <c r="AO72" s="63"/>
      <c r="AP72" s="63"/>
      <c r="AQ72" s="64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3"/>
      <c r="BS72" s="63"/>
      <c r="BT72" s="63"/>
      <c r="BU72" s="63"/>
      <c r="BV72" s="63"/>
    </row>
    <row r="73" spans="1:74" s="68" customFormat="1" ht="30" customHeight="1" thickBot="1">
      <c r="A73" s="201" t="s">
        <v>0</v>
      </c>
      <c r="B73" s="203" t="s">
        <v>50</v>
      </c>
      <c r="C73" s="201" t="s">
        <v>53</v>
      </c>
      <c r="D73" s="198" t="s">
        <v>56</v>
      </c>
      <c r="E73" s="199"/>
      <c r="F73" s="200"/>
      <c r="G73" s="218" t="s">
        <v>54</v>
      </c>
      <c r="H73" s="219"/>
      <c r="I73" s="219"/>
      <c r="J73" s="220"/>
      <c r="K73" s="65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6"/>
      <c r="AM73" s="66"/>
      <c r="AN73" s="66"/>
      <c r="AO73" s="66"/>
      <c r="AP73" s="66"/>
      <c r="AQ73" s="67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6"/>
      <c r="BS73" s="66"/>
      <c r="BT73" s="66"/>
      <c r="BU73" s="66"/>
      <c r="BV73" s="66"/>
    </row>
    <row r="74" spans="1:74" s="68" customFormat="1" ht="30.75" thickBot="1">
      <c r="A74" s="202"/>
      <c r="B74" s="204"/>
      <c r="C74" s="202"/>
      <c r="D74" s="69" t="s">
        <v>46</v>
      </c>
      <c r="E74" s="70" t="s">
        <v>47</v>
      </c>
      <c r="F74" s="71" t="s">
        <v>48</v>
      </c>
      <c r="G74" s="221"/>
      <c r="H74" s="222"/>
      <c r="I74" s="222"/>
      <c r="J74" s="223"/>
      <c r="K74" s="65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6"/>
      <c r="AM74" s="66"/>
      <c r="AN74" s="66"/>
      <c r="AO74" s="66"/>
      <c r="AP74" s="66"/>
      <c r="AQ74" s="67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6"/>
      <c r="BS74" s="66"/>
      <c r="BT74" s="66"/>
      <c r="BU74" s="66"/>
      <c r="BV74" s="66"/>
    </row>
    <row r="75" spans="1:74" s="68" customFormat="1" ht="15">
      <c r="A75" s="72">
        <v>1</v>
      </c>
      <c r="B75" s="73" t="s">
        <v>57</v>
      </c>
      <c r="C75" s="72" t="s">
        <v>45</v>
      </c>
      <c r="D75" s="74"/>
      <c r="E75" s="75"/>
      <c r="F75" s="76"/>
      <c r="G75" s="152"/>
      <c r="H75" s="153"/>
      <c r="I75" s="153"/>
      <c r="J75" s="154"/>
      <c r="K75" s="65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6"/>
      <c r="AM75" s="66"/>
      <c r="AN75" s="66"/>
      <c r="AO75" s="66"/>
      <c r="AP75" s="66"/>
      <c r="AQ75" s="67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6"/>
      <c r="BS75" s="66"/>
      <c r="BT75" s="66"/>
      <c r="BU75" s="66"/>
      <c r="BV75" s="66"/>
    </row>
    <row r="76" spans="1:74" s="68" customFormat="1" ht="15">
      <c r="A76" s="77">
        <v>2</v>
      </c>
      <c r="B76" s="78" t="s">
        <v>58</v>
      </c>
      <c r="C76" s="77" t="s">
        <v>45</v>
      </c>
      <c r="D76" s="79"/>
      <c r="E76" s="80"/>
      <c r="F76" s="81"/>
      <c r="G76" s="149"/>
      <c r="H76" s="150"/>
      <c r="I76" s="150"/>
      <c r="J76" s="151"/>
      <c r="K76" s="65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6"/>
      <c r="AM76" s="66"/>
      <c r="AN76" s="66"/>
      <c r="AO76" s="66"/>
      <c r="AP76" s="66"/>
      <c r="AQ76" s="67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6"/>
      <c r="BS76" s="66"/>
      <c r="BT76" s="66"/>
      <c r="BU76" s="66"/>
      <c r="BV76" s="66"/>
    </row>
    <row r="77" spans="1:74" s="68" customFormat="1" ht="15">
      <c r="A77" s="77">
        <v>3</v>
      </c>
      <c r="B77" s="78" t="s">
        <v>59</v>
      </c>
      <c r="C77" s="77" t="s">
        <v>45</v>
      </c>
      <c r="D77" s="79"/>
      <c r="E77" s="80"/>
      <c r="F77" s="81"/>
      <c r="G77" s="149"/>
      <c r="H77" s="150"/>
      <c r="I77" s="150"/>
      <c r="J77" s="151"/>
      <c r="K77" s="65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6"/>
      <c r="AM77" s="66"/>
      <c r="AN77" s="66"/>
      <c r="AO77" s="66"/>
      <c r="AP77" s="66"/>
      <c r="AQ77" s="67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6"/>
      <c r="BS77" s="66"/>
      <c r="BT77" s="66"/>
      <c r="BU77" s="66"/>
      <c r="BV77" s="66"/>
    </row>
    <row r="78" spans="1:74" s="68" customFormat="1" ht="15.75" thickBot="1">
      <c r="A78" s="82">
        <v>4</v>
      </c>
      <c r="B78" s="83" t="s">
        <v>49</v>
      </c>
      <c r="C78" s="82" t="s">
        <v>45</v>
      </c>
      <c r="D78" s="84"/>
      <c r="E78" s="85"/>
      <c r="F78" s="86"/>
      <c r="G78" s="146"/>
      <c r="H78" s="147"/>
      <c r="I78" s="147"/>
      <c r="J78" s="148"/>
      <c r="K78" s="65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6"/>
      <c r="AM78" s="66"/>
      <c r="AN78" s="66"/>
      <c r="AO78" s="66"/>
      <c r="AP78" s="66"/>
      <c r="AQ78" s="67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6"/>
      <c r="BS78" s="66"/>
      <c r="BT78" s="66"/>
      <c r="BU78" s="66"/>
      <c r="BV78" s="66"/>
    </row>
    <row r="79" spans="1:74" s="68" customFormat="1" ht="15.75" thickBot="1">
      <c r="A79" s="87">
        <v>5</v>
      </c>
      <c r="B79" s="88" t="s">
        <v>10</v>
      </c>
      <c r="C79" s="87" t="s">
        <v>51</v>
      </c>
      <c r="D79" s="89"/>
      <c r="E79" s="90"/>
      <c r="F79" s="91"/>
      <c r="G79" s="143" t="s">
        <v>55</v>
      </c>
      <c r="H79" s="144"/>
      <c r="I79" s="144"/>
      <c r="J79" s="145"/>
      <c r="K79" s="65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6"/>
      <c r="AM79" s="66"/>
      <c r="AN79" s="66"/>
      <c r="AO79" s="66"/>
      <c r="AP79" s="66"/>
      <c r="AQ79" s="67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6"/>
      <c r="BS79" s="66"/>
      <c r="BT79" s="66"/>
      <c r="BU79" s="66"/>
      <c r="BV79" s="66"/>
    </row>
    <row r="80" spans="1:74" ht="12.75">
      <c r="A80" s="6"/>
      <c r="B80" s="6"/>
      <c r="C80" s="6"/>
      <c r="D80" s="92"/>
      <c r="E80" s="92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</row>
    <row r="81" spans="1:74" ht="12.75">
      <c r="A81" s="6"/>
      <c r="B81" s="6"/>
      <c r="C81" s="6"/>
      <c r="D81" s="92"/>
      <c r="E81" s="92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</row>
    <row r="82" spans="1:74" ht="12.75">
      <c r="A82" s="6"/>
      <c r="B82" s="6"/>
      <c r="C82" s="6"/>
      <c r="D82" s="92"/>
      <c r="E82" s="92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</row>
    <row r="83" spans="1:74" ht="12.75">
      <c r="A83" s="6"/>
      <c r="B83" s="6"/>
      <c r="C83" s="6"/>
      <c r="D83" s="92"/>
      <c r="E83" s="92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</row>
  </sheetData>
  <mergeCells count="234">
    <mergeCell ref="F62:F63"/>
    <mergeCell ref="G62:G63"/>
    <mergeCell ref="H62:H63"/>
    <mergeCell ref="I62:I63"/>
    <mergeCell ref="A62:A63"/>
    <mergeCell ref="B62:B63"/>
    <mergeCell ref="C62:C63"/>
    <mergeCell ref="D62:D63"/>
    <mergeCell ref="E62:E63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A55:J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F51:F52"/>
    <mergeCell ref="G51:G52"/>
    <mergeCell ref="H51:H52"/>
    <mergeCell ref="I51:I52"/>
    <mergeCell ref="A53:A54"/>
    <mergeCell ref="B53:B54"/>
    <mergeCell ref="C53:C54"/>
    <mergeCell ref="D53:D54"/>
    <mergeCell ref="E53:E54"/>
    <mergeCell ref="F53:F54"/>
    <mergeCell ref="G53:G54"/>
    <mergeCell ref="H53:H54"/>
    <mergeCell ref="I53:I54"/>
    <mergeCell ref="A51:A52"/>
    <mergeCell ref="B51:B52"/>
    <mergeCell ref="C51:C52"/>
    <mergeCell ref="D51:D52"/>
    <mergeCell ref="E51:E52"/>
    <mergeCell ref="F47:F48"/>
    <mergeCell ref="G47:G48"/>
    <mergeCell ref="H47:H48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I49:I50"/>
    <mergeCell ref="A47:A48"/>
    <mergeCell ref="B47:B48"/>
    <mergeCell ref="C47:C48"/>
    <mergeCell ref="D47:D48"/>
    <mergeCell ref="E47:E48"/>
    <mergeCell ref="F44:F45"/>
    <mergeCell ref="G44:G45"/>
    <mergeCell ref="H44:H45"/>
    <mergeCell ref="I44:I45"/>
    <mergeCell ref="A46:J46"/>
    <mergeCell ref="A44:A45"/>
    <mergeCell ref="B44:B45"/>
    <mergeCell ref="C44:C45"/>
    <mergeCell ref="D44:D45"/>
    <mergeCell ref="E44:E45"/>
    <mergeCell ref="F40:F41"/>
    <mergeCell ref="G40:G41"/>
    <mergeCell ref="H40:H41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A37:J37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F33:F34"/>
    <mergeCell ref="G33:G34"/>
    <mergeCell ref="H33:H34"/>
    <mergeCell ref="I33:I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A33:A34"/>
    <mergeCell ref="B33:B34"/>
    <mergeCell ref="C33:C34"/>
    <mergeCell ref="D33:D34"/>
    <mergeCell ref="E33:E34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3:J3"/>
    <mergeCell ref="H26:H27"/>
    <mergeCell ref="D73:F73"/>
    <mergeCell ref="A73:A74"/>
    <mergeCell ref="B73:B74"/>
    <mergeCell ref="C73:C74"/>
    <mergeCell ref="E26:E27"/>
    <mergeCell ref="F26:F27"/>
    <mergeCell ref="A71:J71"/>
    <mergeCell ref="B26:B27"/>
    <mergeCell ref="A26:A27"/>
    <mergeCell ref="D26:D27"/>
    <mergeCell ref="I26:I27"/>
    <mergeCell ref="G26:G27"/>
    <mergeCell ref="A72:J72"/>
    <mergeCell ref="C26:C27"/>
    <mergeCell ref="G73:J74"/>
    <mergeCell ref="F24:F25"/>
    <mergeCell ref="D24:D25"/>
    <mergeCell ref="E24:E25"/>
    <mergeCell ref="D22:D23"/>
    <mergeCell ref="H24:H25"/>
    <mergeCell ref="I24:I25"/>
    <mergeCell ref="I22:I23"/>
    <mergeCell ref="A28:J28"/>
    <mergeCell ref="A29:A30"/>
    <mergeCell ref="A24:A25"/>
    <mergeCell ref="B24:B25"/>
    <mergeCell ref="A20:A21"/>
    <mergeCell ref="B20:B21"/>
    <mergeCell ref="G24:G25"/>
    <mergeCell ref="G22:G23"/>
    <mergeCell ref="D20:D21"/>
    <mergeCell ref="C20:C21"/>
    <mergeCell ref="C24:C25"/>
    <mergeCell ref="C22:C23"/>
    <mergeCell ref="A22:A23"/>
    <mergeCell ref="B22:B23"/>
    <mergeCell ref="E22:E23"/>
    <mergeCell ref="F22:F23"/>
    <mergeCell ref="G29:G30"/>
    <mergeCell ref="H29:H30"/>
    <mergeCell ref="I29:I30"/>
    <mergeCell ref="B29:B30"/>
    <mergeCell ref="C29:C30"/>
    <mergeCell ref="D29:D30"/>
    <mergeCell ref="E29:E30"/>
    <mergeCell ref="F29:F30"/>
    <mergeCell ref="K10:BV10"/>
    <mergeCell ref="A15:A16"/>
    <mergeCell ref="B15:B16"/>
    <mergeCell ref="C15:C16"/>
    <mergeCell ref="F15:F16"/>
    <mergeCell ref="G15:G16"/>
    <mergeCell ref="H15:H16"/>
    <mergeCell ref="A13:A14"/>
    <mergeCell ref="B13:B14"/>
    <mergeCell ref="C13:C14"/>
    <mergeCell ref="F13:F14"/>
    <mergeCell ref="G13:G14"/>
    <mergeCell ref="H13:H14"/>
    <mergeCell ref="I13:I14"/>
    <mergeCell ref="A10:A11"/>
    <mergeCell ref="B10:B11"/>
    <mergeCell ref="C10:C11"/>
    <mergeCell ref="D10:E10"/>
    <mergeCell ref="F10:G10"/>
    <mergeCell ref="H10:I10"/>
    <mergeCell ref="I15:I16"/>
    <mergeCell ref="E13:E14"/>
    <mergeCell ref="D13:D14"/>
    <mergeCell ref="D15:D16"/>
    <mergeCell ref="G79:J79"/>
    <mergeCell ref="G78:J78"/>
    <mergeCell ref="G77:J77"/>
    <mergeCell ref="G76:J76"/>
    <mergeCell ref="G75:J75"/>
    <mergeCell ref="E15:E16"/>
    <mergeCell ref="A12:J12"/>
    <mergeCell ref="A19:J19"/>
    <mergeCell ref="J10:J11"/>
    <mergeCell ref="E17:E18"/>
    <mergeCell ref="D17:D18"/>
    <mergeCell ref="A17:A18"/>
    <mergeCell ref="B17:B18"/>
    <mergeCell ref="C17:C18"/>
    <mergeCell ref="I20:I21"/>
    <mergeCell ref="H17:H18"/>
    <mergeCell ref="I17:I18"/>
    <mergeCell ref="E20:E21"/>
    <mergeCell ref="F20:F21"/>
    <mergeCell ref="G20:G21"/>
    <mergeCell ref="H20:H21"/>
    <mergeCell ref="F17:F18"/>
    <mergeCell ref="G17:G18"/>
    <mergeCell ref="H22:H2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&amp;LCуточно-месячный график по выполнению инженреных изысканий</oddFooter>
  </headerFooter>
  <customProperties>
    <customPr name="EpmWorksheetKeyString_GUID" r:id="rId2"/>
  </customProperties>
  <ignoredErrors>
    <ignoredError sqref="F24 F26 F20 F17 F15 F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="80" zoomScaleNormal="80" zoomScaleSheetLayoutView="70" workbookViewId="0">
      <selection activeCell="K19" sqref="K19"/>
    </sheetView>
  </sheetViews>
  <sheetFormatPr defaultColWidth="13.85546875" defaultRowHeight="14.25" outlineLevelRow="1"/>
  <cols>
    <col min="1" max="1" width="7.85546875" style="126" customWidth="1"/>
    <col min="2" max="2" width="28.7109375" style="127" customWidth="1"/>
    <col min="3" max="8" width="15" style="93" customWidth="1"/>
    <col min="9" max="16384" width="13.85546875" style="93"/>
  </cols>
  <sheetData>
    <row r="1" spans="1:9" ht="15" customHeight="1">
      <c r="A1" s="228" t="s">
        <v>71</v>
      </c>
      <c r="B1" s="228"/>
      <c r="C1" s="228"/>
      <c r="D1" s="228"/>
      <c r="E1" s="228"/>
      <c r="F1" s="228"/>
      <c r="G1" s="228"/>
      <c r="H1" s="228"/>
    </row>
    <row r="2" spans="1:9" ht="15" customHeight="1">
      <c r="A2" s="12"/>
      <c r="B2" s="12"/>
      <c r="C2" s="12"/>
      <c r="D2" s="12"/>
      <c r="E2" s="12"/>
      <c r="F2" s="12"/>
      <c r="G2" s="12"/>
      <c r="H2" s="12"/>
    </row>
    <row r="3" spans="1:9" s="96" customFormat="1" ht="21" thickBot="1">
      <c r="A3" s="13" t="s">
        <v>72</v>
      </c>
      <c r="B3" s="94"/>
      <c r="C3" s="94"/>
      <c r="D3" s="12"/>
      <c r="E3" s="94"/>
      <c r="F3" s="94"/>
      <c r="G3" s="94"/>
      <c r="H3" s="94"/>
      <c r="I3" s="95"/>
    </row>
    <row r="4" spans="1:9" s="97" customFormat="1" ht="26.25" customHeight="1" thickBot="1">
      <c r="A4" s="249" t="s">
        <v>0</v>
      </c>
      <c r="B4" s="252" t="s">
        <v>13</v>
      </c>
      <c r="C4" s="255" t="s">
        <v>62</v>
      </c>
      <c r="D4" s="256"/>
      <c r="E4" s="256"/>
      <c r="F4" s="257"/>
      <c r="G4" s="258" t="s">
        <v>14</v>
      </c>
      <c r="H4" s="258" t="s">
        <v>64</v>
      </c>
    </row>
    <row r="5" spans="1:9" s="97" customFormat="1" ht="30" customHeight="1" thickBot="1">
      <c r="A5" s="250"/>
      <c r="B5" s="253"/>
      <c r="C5" s="98" t="s">
        <v>6</v>
      </c>
      <c r="D5" s="255" t="s">
        <v>7</v>
      </c>
      <c r="E5" s="257"/>
      <c r="F5" s="261" t="s">
        <v>63</v>
      </c>
      <c r="G5" s="259"/>
      <c r="H5" s="259"/>
    </row>
    <row r="6" spans="1:9" s="97" customFormat="1" ht="41.25" customHeight="1" thickBot="1">
      <c r="A6" s="251"/>
      <c r="B6" s="254"/>
      <c r="C6" s="98" t="s">
        <v>15</v>
      </c>
      <c r="D6" s="99" t="s">
        <v>15</v>
      </c>
      <c r="E6" s="100" t="s">
        <v>16</v>
      </c>
      <c r="F6" s="262"/>
      <c r="G6" s="260"/>
      <c r="H6" s="260"/>
    </row>
    <row r="7" spans="1:9" s="102" customFormat="1" ht="15.75" thickBot="1">
      <c r="A7" s="101" t="s">
        <v>17</v>
      </c>
      <c r="B7" s="225" t="s">
        <v>65</v>
      </c>
      <c r="C7" s="226"/>
      <c r="D7" s="226"/>
      <c r="E7" s="226"/>
      <c r="F7" s="226"/>
      <c r="G7" s="226"/>
      <c r="H7" s="227"/>
    </row>
    <row r="8" spans="1:9" s="110" customFormat="1" ht="30.75" customHeight="1" outlineLevel="1">
      <c r="A8" s="103" t="s">
        <v>18</v>
      </c>
      <c r="B8" s="104" t="s">
        <v>19</v>
      </c>
      <c r="C8" s="105"/>
      <c r="D8" s="106"/>
      <c r="E8" s="107"/>
      <c r="F8" s="105"/>
      <c r="G8" s="108"/>
      <c r="H8" s="109"/>
    </row>
    <row r="9" spans="1:9" s="110" customFormat="1" ht="30.75" customHeight="1" outlineLevel="1">
      <c r="A9" s="111" t="s">
        <v>20</v>
      </c>
      <c r="B9" s="112" t="s">
        <v>21</v>
      </c>
      <c r="C9" s="113"/>
      <c r="D9" s="114"/>
      <c r="E9" s="115"/>
      <c r="F9" s="113"/>
      <c r="G9" s="116"/>
      <c r="H9" s="116"/>
    </row>
    <row r="10" spans="1:9" s="110" customFormat="1" ht="43.5" customHeight="1" outlineLevel="1">
      <c r="A10" s="111" t="s">
        <v>22</v>
      </c>
      <c r="B10" s="117" t="s">
        <v>23</v>
      </c>
      <c r="C10" s="113"/>
      <c r="D10" s="114"/>
      <c r="E10" s="115"/>
      <c r="F10" s="113"/>
      <c r="G10" s="116"/>
      <c r="H10" s="116"/>
    </row>
    <row r="11" spans="1:9" s="110" customFormat="1" ht="30.75" customHeight="1" outlineLevel="1">
      <c r="A11" s="111" t="s">
        <v>24</v>
      </c>
      <c r="B11" s="117" t="s">
        <v>25</v>
      </c>
      <c r="C11" s="113"/>
      <c r="D11" s="114"/>
      <c r="E11" s="115"/>
      <c r="F11" s="113"/>
      <c r="G11" s="116"/>
      <c r="H11" s="116"/>
    </row>
    <row r="12" spans="1:9" s="110" customFormat="1" ht="30.75" customHeight="1" outlineLevel="1">
      <c r="A12" s="131" t="s">
        <v>69</v>
      </c>
      <c r="B12" s="132" t="s">
        <v>76</v>
      </c>
      <c r="C12" s="133"/>
      <c r="D12" s="114"/>
      <c r="E12" s="134"/>
      <c r="F12" s="133"/>
      <c r="G12" s="135"/>
      <c r="H12" s="135"/>
    </row>
    <row r="13" spans="1:9" s="110" customFormat="1" ht="30.75" customHeight="1" outlineLevel="1" thickBot="1">
      <c r="A13" s="118" t="s">
        <v>77</v>
      </c>
      <c r="B13" s="119" t="s">
        <v>67</v>
      </c>
      <c r="C13" s="120"/>
      <c r="D13" s="121"/>
      <c r="E13" s="122"/>
      <c r="F13" s="120"/>
      <c r="G13" s="123"/>
      <c r="H13" s="123"/>
    </row>
    <row r="14" spans="1:9" s="102" customFormat="1" ht="15.75" thickBot="1">
      <c r="A14" s="101" t="s">
        <v>26</v>
      </c>
      <c r="B14" s="225" t="s">
        <v>66</v>
      </c>
      <c r="C14" s="226"/>
      <c r="D14" s="226"/>
      <c r="E14" s="226"/>
      <c r="F14" s="226"/>
      <c r="G14" s="226"/>
      <c r="H14" s="227"/>
    </row>
    <row r="15" spans="1:9" s="110" customFormat="1" ht="15" customHeight="1" outlineLevel="1">
      <c r="A15" s="242" t="s">
        <v>27</v>
      </c>
      <c r="B15" s="243" t="s">
        <v>19</v>
      </c>
      <c r="C15" s="244"/>
      <c r="D15" s="245"/>
      <c r="E15" s="247"/>
      <c r="F15" s="244"/>
      <c r="G15" s="248"/>
      <c r="H15" s="240"/>
    </row>
    <row r="16" spans="1:9" s="110" customFormat="1" ht="15" customHeight="1" outlineLevel="1">
      <c r="A16" s="232"/>
      <c r="B16" s="234"/>
      <c r="C16" s="239"/>
      <c r="D16" s="246"/>
      <c r="E16" s="238"/>
      <c r="F16" s="239"/>
      <c r="G16" s="230"/>
      <c r="H16" s="241"/>
    </row>
    <row r="17" spans="1:8" s="110" customFormat="1" ht="15" customHeight="1" outlineLevel="1">
      <c r="A17" s="231" t="s">
        <v>28</v>
      </c>
      <c r="B17" s="233" t="s">
        <v>21</v>
      </c>
      <c r="C17" s="235"/>
      <c r="D17" s="124"/>
      <c r="E17" s="237"/>
      <c r="F17" s="235"/>
      <c r="G17" s="229"/>
      <c r="H17" s="229"/>
    </row>
    <row r="18" spans="1:8" s="110" customFormat="1" ht="15" customHeight="1" outlineLevel="1">
      <c r="A18" s="232"/>
      <c r="B18" s="234"/>
      <c r="C18" s="236"/>
      <c r="D18" s="125"/>
      <c r="E18" s="238"/>
      <c r="F18" s="239"/>
      <c r="G18" s="230"/>
      <c r="H18" s="230"/>
    </row>
    <row r="19" spans="1:8" s="110" customFormat="1" ht="15" customHeight="1" outlineLevel="1">
      <c r="A19" s="231" t="s">
        <v>29</v>
      </c>
      <c r="B19" s="233" t="s">
        <v>23</v>
      </c>
      <c r="C19" s="235"/>
      <c r="D19" s="124"/>
      <c r="E19" s="237"/>
      <c r="F19" s="235"/>
      <c r="G19" s="229"/>
      <c r="H19" s="229"/>
    </row>
    <row r="20" spans="1:8" s="110" customFormat="1" ht="15" customHeight="1" outlineLevel="1">
      <c r="A20" s="232"/>
      <c r="B20" s="234"/>
      <c r="C20" s="236"/>
      <c r="D20" s="125"/>
      <c r="E20" s="238"/>
      <c r="F20" s="239"/>
      <c r="G20" s="230"/>
      <c r="H20" s="230"/>
    </row>
    <row r="21" spans="1:8" s="110" customFormat="1" ht="15" customHeight="1" outlineLevel="1">
      <c r="A21" s="231" t="s">
        <v>30</v>
      </c>
      <c r="B21" s="233" t="s">
        <v>25</v>
      </c>
      <c r="C21" s="235"/>
      <c r="D21" s="124"/>
      <c r="E21" s="237"/>
      <c r="F21" s="235"/>
      <c r="G21" s="229"/>
      <c r="H21" s="229"/>
    </row>
    <row r="22" spans="1:8" s="110" customFormat="1" ht="15" customHeight="1" outlineLevel="1">
      <c r="A22" s="232"/>
      <c r="B22" s="234"/>
      <c r="C22" s="236"/>
      <c r="D22" s="125"/>
      <c r="E22" s="238"/>
      <c r="F22" s="239"/>
      <c r="G22" s="230"/>
      <c r="H22" s="230"/>
    </row>
    <row r="23" spans="1:8" s="110" customFormat="1" ht="30.75" customHeight="1" outlineLevel="1">
      <c r="A23" s="131" t="s">
        <v>70</v>
      </c>
      <c r="B23" s="132" t="s">
        <v>76</v>
      </c>
      <c r="C23" s="133"/>
      <c r="D23" s="114"/>
      <c r="E23" s="134"/>
      <c r="F23" s="133"/>
      <c r="G23" s="135"/>
      <c r="H23" s="135"/>
    </row>
    <row r="24" spans="1:8" s="110" customFormat="1" ht="30.75" customHeight="1" outlineLevel="1" thickBot="1">
      <c r="A24" s="118" t="s">
        <v>78</v>
      </c>
      <c r="B24" s="119" t="s">
        <v>67</v>
      </c>
      <c r="C24" s="120"/>
      <c r="D24" s="121"/>
      <c r="E24" s="122"/>
      <c r="F24" s="120"/>
      <c r="G24" s="123"/>
      <c r="H24" s="123"/>
    </row>
  </sheetData>
  <sheetProtection selectLockedCells="1" selectUnlockedCells="1"/>
  <mergeCells count="39">
    <mergeCell ref="B7:H7"/>
    <mergeCell ref="A4:A6"/>
    <mergeCell ref="B4:B6"/>
    <mergeCell ref="C4:F4"/>
    <mergeCell ref="G4:G6"/>
    <mergeCell ref="H4:H6"/>
    <mergeCell ref="D5:E5"/>
    <mergeCell ref="F5:F6"/>
    <mergeCell ref="H15:H16"/>
    <mergeCell ref="A17:A18"/>
    <mergeCell ref="B17:B18"/>
    <mergeCell ref="C17:C18"/>
    <mergeCell ref="E17:E18"/>
    <mergeCell ref="F17:F18"/>
    <mergeCell ref="G17:G18"/>
    <mergeCell ref="H17:H18"/>
    <mergeCell ref="A15:A16"/>
    <mergeCell ref="B15:B16"/>
    <mergeCell ref="C15:C16"/>
    <mergeCell ref="D15:D16"/>
    <mergeCell ref="E15:E16"/>
    <mergeCell ref="F15:F16"/>
    <mergeCell ref="G15:G16"/>
    <mergeCell ref="B14:H14"/>
    <mergeCell ref="A1:H1"/>
    <mergeCell ref="H19:H20"/>
    <mergeCell ref="A21:A22"/>
    <mergeCell ref="B21:B22"/>
    <mergeCell ref="C21:C22"/>
    <mergeCell ref="E21:E22"/>
    <mergeCell ref="F21:F22"/>
    <mergeCell ref="G21:G22"/>
    <mergeCell ref="H21:H22"/>
    <mergeCell ref="A19:A20"/>
    <mergeCell ref="B19:B20"/>
    <mergeCell ref="C19:C20"/>
    <mergeCell ref="E19:E20"/>
    <mergeCell ref="F19:F20"/>
    <mergeCell ref="G19:G20"/>
  </mergeCells>
  <printOptions horizontalCentered="1"/>
  <pageMargins left="0.19685039370078741" right="0.19685039370078741" top="0.19685039370078741" bottom="0.19685039370078741" header="0.19685039370078741" footer="0.19685039370078741"/>
  <pageSetup paperSize="8" firstPageNumber="0" fitToHeight="2" orientation="portrait" r:id="rId1"/>
  <headerFooter alignWithMargins="0">
    <oddFooter>&amp;LCуточно-месячный график по выполнению инженреных изысканий&amp;R&amp;P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ИИ</vt:lpstr>
      <vt:lpstr>ИИ!Заголовки_для_печати</vt:lpstr>
      <vt:lpstr>ИИ!Область_печати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2026-07-14T02:26:34Z</dcterms:modified>
</cp:coreProperties>
</file>